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5" i="2" l="1"/>
  <c r="E9" i="2"/>
  <c r="E4" i="2" l="1"/>
  <c r="E116" i="2"/>
  <c r="E94" i="2"/>
  <c r="E141" i="2" s="1"/>
  <c r="E58" i="2"/>
  <c r="E57" i="2" s="1"/>
  <c r="E33" i="2"/>
  <c r="E26" i="2"/>
  <c r="E25" i="2" s="1"/>
</calcChain>
</file>

<file path=xl/sharedStrings.xml><?xml version="1.0" encoding="utf-8"?>
<sst xmlns="http://schemas.openxmlformats.org/spreadsheetml/2006/main" count="182" uniqueCount="175">
  <si>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</si>
  <si>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</si>
  <si>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</si>
  <si>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</si>
  <si>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</si>
  <si>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</si>
  <si>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</si>
  <si>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</si>
  <si>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</si>
  <si>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</si>
  <si>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</si>
  <si>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</si>
  <si>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</si>
  <si>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</si>
  <si>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</si>
  <si>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</si>
  <si>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</si>
  <si>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</si>
  <si>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</si>
  <si>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</si>
  <si>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</si>
  <si>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</si>
  <si>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</si>
  <si>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</si>
  <si>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</si>
  <si>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</si>
  <si>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</si>
  <si>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</si>
  <si>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</si>
  <si>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</si>
  <si>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</si>
  <si>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</si>
  <si>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</si>
  <si>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</si>
  <si>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</si>
  <si>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</si>
  <si>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</si>
  <si>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</si>
  <si>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</si>
  <si>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</si>
  <si>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</si>
  <si>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</si>
  <si>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</si>
  <si>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</si>
  <si>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</si>
  <si>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</si>
  <si>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</si>
  <si>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</si>
  <si>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</si>
  <si>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</si>
  <si>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</si>
  <si>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</si>
  <si>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</si>
  <si>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</si>
  <si>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</si>
  <si>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</si>
  <si>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</si>
  <si>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</si>
  <si>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</si>
  <si>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</si>
  <si>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</si>
  <si>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</si>
  <si>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</si>
  <si>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</si>
  <si>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</si>
  <si>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</si>
  <si>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</si>
  <si>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</si>
  <si>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</si>
  <si>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</si>
  <si>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</si>
  <si>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</si>
  <si>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</si>
  <si>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</si>
  <si>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</si>
  <si>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видатків  розвитку  за  січень-листопад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</si>
  <si>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</si>
  <si>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генератора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</si>
  <si>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</si>
  <si>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</si>
  <si>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</si>
  <si>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Капітальний ремонт системи опалення приміщення Миньковецького старостату</t>
  </si>
  <si>
    <t>Капітальний ремонт реабілітаційного відділення КНП «Дунаєвецька багатопрофільна лікарня» (за рахунок надходжень від викупу земельних ділянок сільськогосподарського призначення державної та комунальної власності)</t>
  </si>
  <si>
    <t>Капітальний ремонт реабілітаційного відділення КНП «Дунаєвецька багатопрофільна лікарня» (за рахунок іншої субвенції з Маківського сільського бюджету 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</si>
  <si>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</si>
  <si>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</si>
  <si>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Придбання медичного обладнання (монітор пацієнта, електорокардіограф) для Дунаєвецької багатопрофільної лікарні</t>
  </si>
  <si>
    <t>Виготовлення документації експертних грошових оцінок з метою продажу земельних ділянок комунальної власності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</si>
  <si>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</si>
  <si>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</si>
  <si>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Отримання телевізорів (2 шт)  (благодійна допомога)</t>
  </si>
  <si>
    <t>Придбання ноутбуків</t>
  </si>
  <si>
    <t>Придбання котла твердопаливного</t>
  </si>
  <si>
    <t>Отримання станції резервного живлення (благодійна допомога)</t>
  </si>
  <si>
    <t>Отримання набору іграшок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</si>
  <si>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</si>
  <si>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</si>
  <si>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</si>
  <si>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</si>
  <si>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Виготовлення  проектно-кошторисної документації та проведення капітального(часткового утеплення фасаду) будівлі Дунаєвецького ліцею №2</t>
  </si>
  <si>
    <t>Реконструкція електричних мереж способом встановлення сонячної ел.станції на даху Ліцею №1</t>
  </si>
  <si>
    <t>Придбання логопедичного дзеркала (за рахунок залишку коштів  освітньої субвенції)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</si>
  <si>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місцевого бюджету)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</si>
  <si>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субвенції з державного бюджету)</t>
  </si>
  <si>
    <t xml:space="preserve">Капітальний ремонт їдальні Дунаєвецького ліцею №3 </t>
  </si>
  <si>
    <t>Капітальний ремонт приміщень харчоблоку їдальні Дунаєвецького ліцею №3. (за рахунок цільової субвенції з державного бюджету)</t>
  </si>
  <si>
    <t>Придбання навчального та компютерного обладнання для кабінету "Захист України"</t>
  </si>
  <si>
    <t xml:space="preserve">Придбання генераторів 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</si>
  <si>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</si>
  <si>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</si>
  <si>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</si>
  <si>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</si>
  <si>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</si>
  <si>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</si>
  <si>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</si>
  <si>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</si>
  <si>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</si>
  <si>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</si>
  <si>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</si>
  <si>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</si>
  <si>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</si>
  <si>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</si>
  <si>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</si>
  <si>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Отримання проектор (благодійна допомога)</t>
  </si>
  <si>
    <t>Отримання прінтера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</si>
  <si>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</si>
  <si>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</si>
  <si>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</si>
  <si>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та авторського нагляду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</si>
  <si>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</si>
  <si>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</si>
  <si>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Коригування проходження експертизи кошторисної частини проекту будівництва "Реконструкції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</si>
  <si>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Коригування виготовлення проектно-кошторисної документації по проекту  "Реконструкції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</si>
  <si>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Виготовлення  проектно-кошторисної документації  по проекту  "Реконструкція системи газопостачання мереж теплогенераторної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</si>
  <si>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</si>
  <si>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вантажних  триколісних велосипедів з кошиками  (благодійна допомога)</t>
  </si>
  <si>
    <t>Отримання електровелосипеда (благодійна допомога)</t>
  </si>
  <si>
    <t xml:space="preserve">Придбання вібрафона (за власні надходження) 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</si>
  <si>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</si>
  <si>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</si>
  <si>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</si>
  <si>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</si>
  <si>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</si>
  <si>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</si>
  <si>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</si>
  <si>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</si>
  <si>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</si>
  <si>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</si>
  <si>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</si>
  <si>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</si>
  <si>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</si>
  <si>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>Співфінансування Програми підтримки об’єднань співвласників багатоквартирних будинків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</si>
  <si>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</si>
  <si>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</si>
  <si>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Виконання робіт  по проекту "Нове будівництво когенераційної установки за адресою вул.Тернавська, 1-А м. Дунаївці, Дунаєвецької територіальної громади Кам'янець-Подільського району Хмельницької області"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</si>
  <si>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</si>
  <si>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</si>
  <si>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</si>
  <si>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</si>
  <si>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</si>
  <si>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Придбання сирен сповіщення повітряної тривоги</t>
  </si>
  <si>
    <t>Співфінансування придбання шкільного автобуса</t>
  </si>
  <si>
    <t>Придбання фотоапарата</t>
  </si>
  <si>
    <t>Капітальний ремонт реабілітаційного відділення КНП «Дунаєвецька багатопрофільна лікарня» (за рахунок іншої субвенції з Смотрицького селищного бюджету )</t>
  </si>
  <si>
    <t>Комплект мультимедійного обладнання для навчальних кабінетів 5-6 класів НУШ ( Інтерактивна дошка, мультимедійний проектор,Прогамне забезпечення)(кошти міської ради)</t>
  </si>
  <si>
    <t>Навчальне та компютерне обладнання для кабінету "Захист України"</t>
  </si>
  <si>
    <t>Придбання комплектів мультимедійного обладнання для навчальних кабінетів 5-6 класів НУШ  (  за рахунок залишку коштів освітньої субвенції)</t>
  </si>
  <si>
    <t>Коригування проектно-кошторисної документації проекту "Реконструкція існуючих вуличних водопровідних мереж в м.Дунаївці Хмельницької області"</t>
  </si>
  <si>
    <t>Придбання  самоскида вантажопідйомністю 27,5 тонн для комунального підприємства "Благоустрій Дунаєвеччини"</t>
  </si>
  <si>
    <t>Виготовлення ПКД та придбання матеріалів  для капітального ремонту елементів благоустрою центральної алеї кладовища по вул Могилівській у м. Дунаївці(продовження  Алеї Слави)</t>
  </si>
  <si>
    <t>Співфінансування переведення Кривчицького психоневрологічного інтернату на опалення твердим паливом</t>
  </si>
  <si>
    <t>Отримання шведської стінки (благодійна допомога)</t>
  </si>
  <si>
    <t>Отримання акумуляторної  газонокосарки (благодійна допомога)</t>
  </si>
  <si>
    <t>Отримання морозильної камери (благодійна допомога)</t>
  </si>
  <si>
    <t xml:space="preserve">Виготовлення проектно-кошторисної документації на капітальний ремонт  ремонт фасаду МКМПЦ (за власні надходження)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</si>
</sst>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\-#,##0.00"/>
    <numFmt numFmtId="166" formatCode="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vertical="center" wrapText="1"/>
    </xf>
    <xf numFmtId="0" fontId="28" fillId="0" borderId="1" xfId="1" applyFont="1" applyBorder="1" applyAlignment="1">
      <alignment horizontal="center" vertical="center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24" borderId="1" xfId="68" applyFont="1" applyFill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0" fontId="5" fillId="0" borderId="0" xfId="68"/>
    <xf numFmtId="164" fontId="28" fillId="24" borderId="1" xfId="68" applyNumberFormat="1" applyFont="1" applyFill="1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0" borderId="1" xfId="68" applyFont="1" applyBorder="1" applyAlignment="1">
      <alignment horizontal="left" vertical="center" wrapText="1"/>
    </xf>
    <xf numFmtId="0" fontId="28" fillId="0" borderId="1" xfId="68" applyFont="1" applyBorder="1" applyAlignment="1">
      <alignment vertical="center" wrapText="1"/>
    </xf>
    <xf numFmtId="0" fontId="28" fillId="0" borderId="1" xfId="68" quotePrefix="1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0" fontId="5" fillId="24" borderId="1" xfId="68" applyFill="1" applyBorder="1" applyAlignment="1">
      <alignment vertical="center"/>
    </xf>
    <xf numFmtId="0" fontId="5" fillId="24" borderId="0" xfId="68" applyFill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29" fillId="24" borderId="11" xfId="0" applyFont="1" applyFill="1" applyBorder="1" applyAlignment="1">
      <alignment horizontal="left" vertical="center" wrapText="1"/>
    </xf>
    <xf numFmtId="0" fontId="30" fillId="25" borderId="13" xfId="0" applyFont="1" applyFill="1" applyBorder="1" applyAlignment="1">
      <alignment horizontal="center" vertical="center" wrapText="1"/>
    </xf>
    <xf numFmtId="165" fontId="30" fillId="25" borderId="13" xfId="0" applyNumberFormat="1" applyFont="1" applyFill="1" applyBorder="1" applyAlignment="1">
      <alignment horizontal="left" vertical="center" wrapText="1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0" fontId="29" fillId="0" borderId="0" xfId="0" applyFont="1" applyAlignment="1">
      <alignment wrapText="1"/>
    </xf>
    <xf numFmtId="164" fontId="28" fillId="0" borderId="1" xfId="68" applyNumberFormat="1" applyFont="1" applyBorder="1" applyAlignment="1">
      <alignment vertical="center"/>
    </xf>
    <xf numFmtId="164" fontId="29" fillId="24" borderId="1" xfId="0" applyNumberFormat="1" applyFont="1" applyFill="1" applyBorder="1" applyAlignment="1">
      <alignment vertical="center"/>
    </xf>
    <xf numFmtId="164" fontId="28" fillId="24" borderId="12" xfId="68" applyNumberFormat="1" applyFont="1" applyFill="1" applyBorder="1" applyAlignment="1">
      <alignment vertical="center"/>
    </xf>
    <xf numFmtId="4" fontId="28" fillId="0" borderId="1" xfId="68" applyNumberFormat="1" applyFont="1" applyBorder="1" applyAlignment="1">
      <alignment vertical="center"/>
    </xf>
    <xf numFmtId="166" fontId="28" fillId="0" borderId="1" xfId="68" applyNumberFormat="1" applyFont="1" applyBorder="1" applyAlignment="1">
      <alignment vertical="center"/>
    </xf>
    <xf numFmtId="164" fontId="28" fillId="24" borderId="14" xfId="68" applyNumberFormat="1" applyFont="1" applyFill="1" applyBorder="1" applyAlignment="1">
      <alignment vertical="center"/>
    </xf>
    <xf numFmtId="2" fontId="29" fillId="24" borderId="1" xfId="0" applyNumberFormat="1" applyFont="1" applyFill="1" applyBorder="1" applyAlignment="1">
      <alignment horizontal="right" vertical="center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732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tabSelected="1" topLeftCell="B1" workbookViewId="0">
      <selection activeCell="G116" sqref="G11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0.140625" style="4" customWidth="1"/>
    <col min="4" max="6" width="15.7109375" style="1" customWidth="1"/>
    <col min="7" max="243" width="9.140625" style="1"/>
    <col min="244" max="244" width="12.7109375" style="1" customWidth="1"/>
    <col min="245" max="245" width="50.7109375" style="1" customWidth="1"/>
    <col min="246" max="259" width="15.7109375" style="1" customWidth="1"/>
    <col min="260" max="499" width="9.140625" style="1"/>
    <col min="500" max="500" width="12.7109375" style="1" customWidth="1"/>
    <col min="501" max="501" width="50.7109375" style="1" customWidth="1"/>
    <col min="502" max="515" width="15.7109375" style="1" customWidth="1"/>
    <col min="516" max="755" width="9.140625" style="1"/>
    <col min="756" max="756" width="12.7109375" style="1" customWidth="1"/>
    <col min="757" max="757" width="50.7109375" style="1" customWidth="1"/>
    <col min="758" max="771" width="15.7109375" style="1" customWidth="1"/>
    <col min="772" max="1011" width="9.140625" style="1"/>
    <col min="1012" max="1012" width="12.7109375" style="1" customWidth="1"/>
    <col min="1013" max="1013" width="50.7109375" style="1" customWidth="1"/>
    <col min="1014" max="1027" width="15.7109375" style="1" customWidth="1"/>
    <col min="1028" max="1267" width="9.140625" style="1"/>
    <col min="1268" max="1268" width="12.7109375" style="1" customWidth="1"/>
    <col min="1269" max="1269" width="50.7109375" style="1" customWidth="1"/>
    <col min="1270" max="1283" width="15.7109375" style="1" customWidth="1"/>
    <col min="1284" max="1523" width="9.140625" style="1"/>
    <col min="1524" max="1524" width="12.7109375" style="1" customWidth="1"/>
    <col min="1525" max="1525" width="50.7109375" style="1" customWidth="1"/>
    <col min="1526" max="1539" width="15.7109375" style="1" customWidth="1"/>
    <col min="1540" max="1779" width="9.140625" style="1"/>
    <col min="1780" max="1780" width="12.7109375" style="1" customWidth="1"/>
    <col min="1781" max="1781" width="50.7109375" style="1" customWidth="1"/>
    <col min="1782" max="1795" width="15.7109375" style="1" customWidth="1"/>
    <col min="1796" max="2035" width="9.140625" style="1"/>
    <col min="2036" max="2036" width="12.7109375" style="1" customWidth="1"/>
    <col min="2037" max="2037" width="50.7109375" style="1" customWidth="1"/>
    <col min="2038" max="2051" width="15.7109375" style="1" customWidth="1"/>
    <col min="2052" max="2291" width="9.140625" style="1"/>
    <col min="2292" max="2292" width="12.7109375" style="1" customWidth="1"/>
    <col min="2293" max="2293" width="50.7109375" style="1" customWidth="1"/>
    <col min="2294" max="2307" width="15.7109375" style="1" customWidth="1"/>
    <col min="2308" max="2547" width="9.140625" style="1"/>
    <col min="2548" max="2548" width="12.7109375" style="1" customWidth="1"/>
    <col min="2549" max="2549" width="50.7109375" style="1" customWidth="1"/>
    <col min="2550" max="2563" width="15.7109375" style="1" customWidth="1"/>
    <col min="2564" max="2803" width="9.140625" style="1"/>
    <col min="2804" max="2804" width="12.7109375" style="1" customWidth="1"/>
    <col min="2805" max="2805" width="50.7109375" style="1" customWidth="1"/>
    <col min="2806" max="2819" width="15.7109375" style="1" customWidth="1"/>
    <col min="2820" max="3059" width="9.140625" style="1"/>
    <col min="3060" max="3060" width="12.7109375" style="1" customWidth="1"/>
    <col min="3061" max="3061" width="50.7109375" style="1" customWidth="1"/>
    <col min="3062" max="3075" width="15.7109375" style="1" customWidth="1"/>
    <col min="3076" max="3315" width="9.140625" style="1"/>
    <col min="3316" max="3316" width="12.7109375" style="1" customWidth="1"/>
    <col min="3317" max="3317" width="50.7109375" style="1" customWidth="1"/>
    <col min="3318" max="3331" width="15.7109375" style="1" customWidth="1"/>
    <col min="3332" max="3571" width="9.140625" style="1"/>
    <col min="3572" max="3572" width="12.7109375" style="1" customWidth="1"/>
    <col min="3573" max="3573" width="50.7109375" style="1" customWidth="1"/>
    <col min="3574" max="3587" width="15.7109375" style="1" customWidth="1"/>
    <col min="3588" max="3827" width="9.140625" style="1"/>
    <col min="3828" max="3828" width="12.7109375" style="1" customWidth="1"/>
    <col min="3829" max="3829" width="50.7109375" style="1" customWidth="1"/>
    <col min="3830" max="3843" width="15.7109375" style="1" customWidth="1"/>
    <col min="3844" max="4083" width="9.140625" style="1"/>
    <col min="4084" max="4084" width="12.7109375" style="1" customWidth="1"/>
    <col min="4085" max="4085" width="50.7109375" style="1" customWidth="1"/>
    <col min="4086" max="4099" width="15.7109375" style="1" customWidth="1"/>
    <col min="4100" max="4339" width="9.140625" style="1"/>
    <col min="4340" max="4340" width="12.7109375" style="1" customWidth="1"/>
    <col min="4341" max="4341" width="50.7109375" style="1" customWidth="1"/>
    <col min="4342" max="4355" width="15.7109375" style="1" customWidth="1"/>
    <col min="4356" max="4595" width="9.140625" style="1"/>
    <col min="4596" max="4596" width="12.7109375" style="1" customWidth="1"/>
    <col min="4597" max="4597" width="50.7109375" style="1" customWidth="1"/>
    <col min="4598" max="4611" width="15.7109375" style="1" customWidth="1"/>
    <col min="4612" max="4851" width="9.140625" style="1"/>
    <col min="4852" max="4852" width="12.7109375" style="1" customWidth="1"/>
    <col min="4853" max="4853" width="50.7109375" style="1" customWidth="1"/>
    <col min="4854" max="4867" width="15.7109375" style="1" customWidth="1"/>
    <col min="4868" max="5107" width="9.140625" style="1"/>
    <col min="5108" max="5108" width="12.7109375" style="1" customWidth="1"/>
    <col min="5109" max="5109" width="50.7109375" style="1" customWidth="1"/>
    <col min="5110" max="5123" width="15.7109375" style="1" customWidth="1"/>
    <col min="5124" max="5363" width="9.140625" style="1"/>
    <col min="5364" max="5364" width="12.7109375" style="1" customWidth="1"/>
    <col min="5365" max="5365" width="50.7109375" style="1" customWidth="1"/>
    <col min="5366" max="5379" width="15.7109375" style="1" customWidth="1"/>
    <col min="5380" max="5619" width="9.140625" style="1"/>
    <col min="5620" max="5620" width="12.7109375" style="1" customWidth="1"/>
    <col min="5621" max="5621" width="50.7109375" style="1" customWidth="1"/>
    <col min="5622" max="5635" width="15.7109375" style="1" customWidth="1"/>
    <col min="5636" max="5875" width="9.140625" style="1"/>
    <col min="5876" max="5876" width="12.7109375" style="1" customWidth="1"/>
    <col min="5877" max="5877" width="50.7109375" style="1" customWidth="1"/>
    <col min="5878" max="5891" width="15.7109375" style="1" customWidth="1"/>
    <col min="5892" max="6131" width="9.140625" style="1"/>
    <col min="6132" max="6132" width="12.7109375" style="1" customWidth="1"/>
    <col min="6133" max="6133" width="50.7109375" style="1" customWidth="1"/>
    <col min="6134" max="6147" width="15.7109375" style="1" customWidth="1"/>
    <col min="6148" max="6387" width="9.140625" style="1"/>
    <col min="6388" max="6388" width="12.7109375" style="1" customWidth="1"/>
    <col min="6389" max="6389" width="50.7109375" style="1" customWidth="1"/>
    <col min="6390" max="6403" width="15.7109375" style="1" customWidth="1"/>
    <col min="6404" max="6643" width="9.140625" style="1"/>
    <col min="6644" max="6644" width="12.7109375" style="1" customWidth="1"/>
    <col min="6645" max="6645" width="50.7109375" style="1" customWidth="1"/>
    <col min="6646" max="6659" width="15.7109375" style="1" customWidth="1"/>
    <col min="6660" max="6899" width="9.140625" style="1"/>
    <col min="6900" max="6900" width="12.7109375" style="1" customWidth="1"/>
    <col min="6901" max="6901" width="50.7109375" style="1" customWidth="1"/>
    <col min="6902" max="6915" width="15.7109375" style="1" customWidth="1"/>
    <col min="6916" max="7155" width="9.140625" style="1"/>
    <col min="7156" max="7156" width="12.7109375" style="1" customWidth="1"/>
    <col min="7157" max="7157" width="50.7109375" style="1" customWidth="1"/>
    <col min="7158" max="7171" width="15.7109375" style="1" customWidth="1"/>
    <col min="7172" max="7411" width="9.140625" style="1"/>
    <col min="7412" max="7412" width="12.7109375" style="1" customWidth="1"/>
    <col min="7413" max="7413" width="50.7109375" style="1" customWidth="1"/>
    <col min="7414" max="7427" width="15.7109375" style="1" customWidth="1"/>
    <col min="7428" max="7667" width="9.140625" style="1"/>
    <col min="7668" max="7668" width="12.7109375" style="1" customWidth="1"/>
    <col min="7669" max="7669" width="50.7109375" style="1" customWidth="1"/>
    <col min="7670" max="7683" width="15.7109375" style="1" customWidth="1"/>
    <col min="7684" max="7923" width="9.140625" style="1"/>
    <col min="7924" max="7924" width="12.7109375" style="1" customWidth="1"/>
    <col min="7925" max="7925" width="50.7109375" style="1" customWidth="1"/>
    <col min="7926" max="7939" width="15.7109375" style="1" customWidth="1"/>
    <col min="7940" max="8179" width="9.140625" style="1"/>
    <col min="8180" max="8180" width="12.7109375" style="1" customWidth="1"/>
    <col min="8181" max="8181" width="50.7109375" style="1" customWidth="1"/>
    <col min="8182" max="8195" width="15.7109375" style="1" customWidth="1"/>
    <col min="8196" max="8435" width="9.140625" style="1"/>
    <col min="8436" max="8436" width="12.7109375" style="1" customWidth="1"/>
    <col min="8437" max="8437" width="50.7109375" style="1" customWidth="1"/>
    <col min="8438" max="8451" width="15.7109375" style="1" customWidth="1"/>
    <col min="8452" max="8691" width="9.140625" style="1"/>
    <col min="8692" max="8692" width="12.7109375" style="1" customWidth="1"/>
    <col min="8693" max="8693" width="50.7109375" style="1" customWidth="1"/>
    <col min="8694" max="8707" width="15.7109375" style="1" customWidth="1"/>
    <col min="8708" max="8947" width="9.140625" style="1"/>
    <col min="8948" max="8948" width="12.7109375" style="1" customWidth="1"/>
    <col min="8949" max="8949" width="50.7109375" style="1" customWidth="1"/>
    <col min="8950" max="8963" width="15.7109375" style="1" customWidth="1"/>
    <col min="8964" max="9203" width="9.140625" style="1"/>
    <col min="9204" max="9204" width="12.7109375" style="1" customWidth="1"/>
    <col min="9205" max="9205" width="50.7109375" style="1" customWidth="1"/>
    <col min="9206" max="9219" width="15.7109375" style="1" customWidth="1"/>
    <col min="9220" max="9459" width="9.140625" style="1"/>
    <col min="9460" max="9460" width="12.7109375" style="1" customWidth="1"/>
    <col min="9461" max="9461" width="50.7109375" style="1" customWidth="1"/>
    <col min="9462" max="9475" width="15.7109375" style="1" customWidth="1"/>
    <col min="9476" max="9715" width="9.140625" style="1"/>
    <col min="9716" max="9716" width="12.7109375" style="1" customWidth="1"/>
    <col min="9717" max="9717" width="50.7109375" style="1" customWidth="1"/>
    <col min="9718" max="9731" width="15.7109375" style="1" customWidth="1"/>
    <col min="9732" max="9971" width="9.140625" style="1"/>
    <col min="9972" max="9972" width="12.7109375" style="1" customWidth="1"/>
    <col min="9973" max="9973" width="50.7109375" style="1" customWidth="1"/>
    <col min="9974" max="9987" width="15.7109375" style="1" customWidth="1"/>
    <col min="9988" max="10227" width="9.140625" style="1"/>
    <col min="10228" max="10228" width="12.7109375" style="1" customWidth="1"/>
    <col min="10229" max="10229" width="50.7109375" style="1" customWidth="1"/>
    <col min="10230" max="10243" width="15.7109375" style="1" customWidth="1"/>
    <col min="10244" max="10483" width="9.140625" style="1"/>
    <col min="10484" max="10484" width="12.7109375" style="1" customWidth="1"/>
    <col min="10485" max="10485" width="50.7109375" style="1" customWidth="1"/>
    <col min="10486" max="10499" width="15.7109375" style="1" customWidth="1"/>
    <col min="10500" max="10739" width="9.140625" style="1"/>
    <col min="10740" max="10740" width="12.7109375" style="1" customWidth="1"/>
    <col min="10741" max="10741" width="50.7109375" style="1" customWidth="1"/>
    <col min="10742" max="10755" width="15.7109375" style="1" customWidth="1"/>
    <col min="10756" max="10995" width="9.140625" style="1"/>
    <col min="10996" max="10996" width="12.7109375" style="1" customWidth="1"/>
    <col min="10997" max="10997" width="50.7109375" style="1" customWidth="1"/>
    <col min="10998" max="11011" width="15.7109375" style="1" customWidth="1"/>
    <col min="11012" max="11251" width="9.140625" style="1"/>
    <col min="11252" max="11252" width="12.7109375" style="1" customWidth="1"/>
    <col min="11253" max="11253" width="50.7109375" style="1" customWidth="1"/>
    <col min="11254" max="11267" width="15.7109375" style="1" customWidth="1"/>
    <col min="11268" max="11507" width="9.140625" style="1"/>
    <col min="11508" max="11508" width="12.7109375" style="1" customWidth="1"/>
    <col min="11509" max="11509" width="50.7109375" style="1" customWidth="1"/>
    <col min="11510" max="11523" width="15.7109375" style="1" customWidth="1"/>
    <col min="11524" max="11763" width="9.140625" style="1"/>
    <col min="11764" max="11764" width="12.7109375" style="1" customWidth="1"/>
    <col min="11765" max="11765" width="50.7109375" style="1" customWidth="1"/>
    <col min="11766" max="11779" width="15.7109375" style="1" customWidth="1"/>
    <col min="11780" max="12019" width="9.140625" style="1"/>
    <col min="12020" max="12020" width="12.7109375" style="1" customWidth="1"/>
    <col min="12021" max="12021" width="50.7109375" style="1" customWidth="1"/>
    <col min="12022" max="12035" width="15.7109375" style="1" customWidth="1"/>
    <col min="12036" max="12275" width="9.140625" style="1"/>
    <col min="12276" max="12276" width="12.7109375" style="1" customWidth="1"/>
    <col min="12277" max="12277" width="50.7109375" style="1" customWidth="1"/>
    <col min="12278" max="12291" width="15.7109375" style="1" customWidth="1"/>
    <col min="12292" max="12531" width="9.140625" style="1"/>
    <col min="12532" max="12532" width="12.7109375" style="1" customWidth="1"/>
    <col min="12533" max="12533" width="50.7109375" style="1" customWidth="1"/>
    <col min="12534" max="12547" width="15.7109375" style="1" customWidth="1"/>
    <col min="12548" max="12787" width="9.140625" style="1"/>
    <col min="12788" max="12788" width="12.7109375" style="1" customWidth="1"/>
    <col min="12789" max="12789" width="50.7109375" style="1" customWidth="1"/>
    <col min="12790" max="12803" width="15.7109375" style="1" customWidth="1"/>
    <col min="12804" max="13043" width="9.140625" style="1"/>
    <col min="13044" max="13044" width="12.7109375" style="1" customWidth="1"/>
    <col min="13045" max="13045" width="50.7109375" style="1" customWidth="1"/>
    <col min="13046" max="13059" width="15.7109375" style="1" customWidth="1"/>
    <col min="13060" max="13299" width="9.140625" style="1"/>
    <col min="13300" max="13300" width="12.7109375" style="1" customWidth="1"/>
    <col min="13301" max="13301" width="50.7109375" style="1" customWidth="1"/>
    <col min="13302" max="13315" width="15.7109375" style="1" customWidth="1"/>
    <col min="13316" max="13555" width="9.140625" style="1"/>
    <col min="13556" max="13556" width="12.7109375" style="1" customWidth="1"/>
    <col min="13557" max="13557" width="50.7109375" style="1" customWidth="1"/>
    <col min="13558" max="13571" width="15.7109375" style="1" customWidth="1"/>
    <col min="13572" max="13811" width="9.140625" style="1"/>
    <col min="13812" max="13812" width="12.7109375" style="1" customWidth="1"/>
    <col min="13813" max="13813" width="50.7109375" style="1" customWidth="1"/>
    <col min="13814" max="13827" width="15.7109375" style="1" customWidth="1"/>
    <col min="13828" max="14067" width="9.140625" style="1"/>
    <col min="14068" max="14068" width="12.7109375" style="1" customWidth="1"/>
    <col min="14069" max="14069" width="50.7109375" style="1" customWidth="1"/>
    <col min="14070" max="14083" width="15.7109375" style="1" customWidth="1"/>
    <col min="14084" max="14323" width="9.140625" style="1"/>
    <col min="14324" max="14324" width="12.7109375" style="1" customWidth="1"/>
    <col min="14325" max="14325" width="50.7109375" style="1" customWidth="1"/>
    <col min="14326" max="14339" width="15.7109375" style="1" customWidth="1"/>
    <col min="14340" max="14579" width="9.140625" style="1"/>
    <col min="14580" max="14580" width="12.7109375" style="1" customWidth="1"/>
    <col min="14581" max="14581" width="50.7109375" style="1" customWidth="1"/>
    <col min="14582" max="14595" width="15.7109375" style="1" customWidth="1"/>
    <col min="14596" max="14835" width="9.140625" style="1"/>
    <col min="14836" max="14836" width="12.7109375" style="1" customWidth="1"/>
    <col min="14837" max="14837" width="50.7109375" style="1" customWidth="1"/>
    <col min="14838" max="14851" width="15.7109375" style="1" customWidth="1"/>
    <col min="14852" max="15091" width="9.140625" style="1"/>
    <col min="15092" max="15092" width="12.7109375" style="1" customWidth="1"/>
    <col min="15093" max="15093" width="50.7109375" style="1" customWidth="1"/>
    <col min="15094" max="15107" width="15.7109375" style="1" customWidth="1"/>
    <col min="15108" max="15347" width="9.140625" style="1"/>
    <col min="15348" max="15348" width="12.7109375" style="1" customWidth="1"/>
    <col min="15349" max="15349" width="50.7109375" style="1" customWidth="1"/>
    <col min="15350" max="15363" width="15.7109375" style="1" customWidth="1"/>
    <col min="15364" max="15603" width="9.140625" style="1"/>
    <col min="15604" max="15604" width="12.7109375" style="1" customWidth="1"/>
    <col min="15605" max="15605" width="50.7109375" style="1" customWidth="1"/>
    <col min="15606" max="15619" width="15.7109375" style="1" customWidth="1"/>
    <col min="15620" max="15859" width="9.140625" style="1"/>
    <col min="15860" max="15860" width="12.7109375" style="1" customWidth="1"/>
    <col min="15861" max="15861" width="50.7109375" style="1" customWidth="1"/>
    <col min="15862" max="15875" width="15.7109375" style="1" customWidth="1"/>
    <col min="15876" max="16115" width="9.140625" style="1"/>
    <col min="16116" max="16116" width="12.7109375" style="1" customWidth="1"/>
    <col min="16117" max="16117" width="50.7109375" style="1" customWidth="1"/>
    <col min="16118" max="16131" width="15.7109375" style="1" customWidth="1"/>
    <col min="16132" max="16384" width="9.140625" style="1"/>
  </cols>
  <sheetData>
    <row r="1" spans="1:6" ht="18.75" x14ac:dyDescent="0.3">
      <c r="B1" s="44" t="s">
        <v>75</v>
      </c>
      <c r="C1" s="44"/>
      <c r="D1" s="44"/>
      <c r="E1" s="44"/>
      <c r="F1" s="44"/>
    </row>
    <row r="2" spans="1:6" ht="15" customHeight="1" x14ac:dyDescent="0.2">
      <c r="F2" s="10" t="s">
        <v>74</v>
      </c>
    </row>
    <row r="3" spans="1:6" s="2" customFormat="1" ht="25.5" x14ac:dyDescent="0.2">
      <c r="A3" s="8"/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</row>
    <row r="4" spans="1:6" ht="68.25" customHeight="1" x14ac:dyDescent="0.2">
      <c r="A4" s="9">
        <v>1</v>
      </c>
      <c r="B4" s="13" t="s">
        <v>5</v>
      </c>
      <c r="C4" s="12" t="s">
        <v>76</v>
      </c>
      <c r="D4" s="14">
        <v>0</v>
      </c>
      <c r="E4" s="14">
        <f>E5+E9+E13+E20+E22</f>
        <v>7310.0482200000006</v>
      </c>
      <c r="F4" s="14">
        <v>3543.4657699999998</v>
      </c>
    </row>
    <row r="5" spans="1:6" ht="51" customHeight="1" x14ac:dyDescent="0.2">
      <c r="A5" s="9">
        <v>1</v>
      </c>
      <c r="B5" s="13" t="s">
        <v>6</v>
      </c>
      <c r="C5" s="12" t="s">
        <v>7</v>
      </c>
      <c r="D5" s="14">
        <v>0</v>
      </c>
      <c r="E5" s="14">
        <f>E6+E7+E8</f>
        <v>303.75</v>
      </c>
      <c r="F5" s="14">
        <v>222.85</v>
      </c>
    </row>
    <row r="6" spans="1:6" x14ac:dyDescent="0.2">
      <c r="A6" s="9">
        <v>0</v>
      </c>
      <c r="B6" s="13"/>
      <c r="C6" s="12" t="s">
        <v>77</v>
      </c>
      <c r="D6" s="14">
        <v>0</v>
      </c>
      <c r="E6" s="14">
        <v>100</v>
      </c>
      <c r="F6" s="14">
        <v>99.1</v>
      </c>
    </row>
    <row r="7" spans="1:6" x14ac:dyDescent="0.2">
      <c r="A7" s="9"/>
      <c r="B7" s="13"/>
      <c r="C7" s="12" t="s">
        <v>162</v>
      </c>
      <c r="D7" s="14">
        <v>0</v>
      </c>
      <c r="E7" s="14">
        <v>80</v>
      </c>
      <c r="F7" s="14">
        <v>0</v>
      </c>
    </row>
    <row r="8" spans="1:6" ht="25.5" x14ac:dyDescent="0.2">
      <c r="A8" s="9">
        <v>0</v>
      </c>
      <c r="B8" s="13"/>
      <c r="C8" s="12" t="s">
        <v>78</v>
      </c>
      <c r="D8" s="14">
        <v>0</v>
      </c>
      <c r="E8" s="14">
        <v>123.75</v>
      </c>
      <c r="F8" s="14">
        <v>123.75</v>
      </c>
    </row>
    <row r="9" spans="1:6" x14ac:dyDescent="0.2">
      <c r="A9" s="9">
        <v>1</v>
      </c>
      <c r="B9" s="13" t="s">
        <v>8</v>
      </c>
      <c r="C9" s="12" t="s">
        <v>9</v>
      </c>
      <c r="D9" s="14">
        <v>0</v>
      </c>
      <c r="E9" s="14">
        <f>E10+E11+E12</f>
        <v>4326.2982200000006</v>
      </c>
      <c r="F9" s="14">
        <v>2125.6633999999999</v>
      </c>
    </row>
    <row r="10" spans="1:6" s="18" customFormat="1" x14ac:dyDescent="0.2">
      <c r="A10" s="15">
        <v>0</v>
      </c>
      <c r="B10" s="16"/>
      <c r="C10" s="17" t="s">
        <v>79</v>
      </c>
      <c r="D10" s="19">
        <v>0</v>
      </c>
      <c r="E10" s="19">
        <v>3715</v>
      </c>
      <c r="F10" s="19">
        <v>1935.8795</v>
      </c>
    </row>
    <row r="11" spans="1:6" s="18" customFormat="1" x14ac:dyDescent="0.2">
      <c r="A11" s="15"/>
      <c r="B11" s="16"/>
      <c r="C11" s="17" t="s">
        <v>80</v>
      </c>
      <c r="D11" s="19">
        <v>0</v>
      </c>
      <c r="E11" s="19">
        <v>161.29821999999999</v>
      </c>
      <c r="F11" s="19">
        <v>161.29821999999999</v>
      </c>
    </row>
    <row r="12" spans="1:6" s="18" customFormat="1" ht="25.5" x14ac:dyDescent="0.2">
      <c r="A12" s="15"/>
      <c r="B12" s="16"/>
      <c r="C12" s="17" t="s">
        <v>81</v>
      </c>
      <c r="D12" s="19">
        <v>0</v>
      </c>
      <c r="E12" s="19">
        <v>450</v>
      </c>
      <c r="F12" s="19">
        <v>28.486000000000001</v>
      </c>
    </row>
    <row r="13" spans="1:6" ht="21.75" customHeight="1" x14ac:dyDescent="0.2">
      <c r="A13" s="9">
        <v>1</v>
      </c>
      <c r="B13" s="13" t="s">
        <v>10</v>
      </c>
      <c r="C13" s="12" t="s">
        <v>11</v>
      </c>
      <c r="D13" s="14">
        <v>0</v>
      </c>
      <c r="E13" s="14">
        <v>1480</v>
      </c>
      <c r="F13" s="14">
        <v>1019.95237</v>
      </c>
    </row>
    <row r="14" spans="1:6" s="18" customFormat="1" ht="51" x14ac:dyDescent="0.2">
      <c r="A14" s="15">
        <v>0</v>
      </c>
      <c r="B14" s="20"/>
      <c r="C14" s="21" t="s">
        <v>82</v>
      </c>
      <c r="D14" s="37">
        <v>0</v>
      </c>
      <c r="E14" s="19">
        <v>500</v>
      </c>
      <c r="F14" s="37">
        <v>207.3</v>
      </c>
    </row>
    <row r="15" spans="1:6" s="18" customFormat="1" ht="38.25" x14ac:dyDescent="0.2">
      <c r="A15" s="15"/>
      <c r="B15" s="20"/>
      <c r="C15" s="21" t="s">
        <v>83</v>
      </c>
      <c r="D15" s="37">
        <v>0</v>
      </c>
      <c r="E15" s="19">
        <v>100</v>
      </c>
      <c r="F15" s="37">
        <v>100</v>
      </c>
    </row>
    <row r="16" spans="1:6" s="18" customFormat="1" ht="38.25" x14ac:dyDescent="0.2">
      <c r="A16" s="15"/>
      <c r="B16" s="20"/>
      <c r="C16" s="21" t="s">
        <v>163</v>
      </c>
      <c r="D16" s="37">
        <v>0</v>
      </c>
      <c r="E16" s="19">
        <v>120</v>
      </c>
      <c r="F16" s="37">
        <v>0</v>
      </c>
    </row>
    <row r="17" spans="1:6" s="18" customFormat="1" ht="25.5" x14ac:dyDescent="0.2">
      <c r="A17" s="15"/>
      <c r="B17" s="20"/>
      <c r="C17" s="21" t="s">
        <v>84</v>
      </c>
      <c r="D17" s="37">
        <v>0</v>
      </c>
      <c r="E17" s="19">
        <v>300</v>
      </c>
      <c r="F17" s="37">
        <v>300</v>
      </c>
    </row>
    <row r="18" spans="1:6" s="18" customFormat="1" x14ac:dyDescent="0.2">
      <c r="A18" s="15">
        <v>0</v>
      </c>
      <c r="B18" s="20"/>
      <c r="C18" s="21" t="s">
        <v>85</v>
      </c>
      <c r="D18" s="37">
        <v>0</v>
      </c>
      <c r="E18" s="19">
        <v>260</v>
      </c>
      <c r="F18" s="37">
        <v>212.70000000000002</v>
      </c>
    </row>
    <row r="19" spans="1:6" s="18" customFormat="1" ht="25.5" x14ac:dyDescent="0.2">
      <c r="A19" s="15"/>
      <c r="B19" s="20"/>
      <c r="C19" s="21" t="s">
        <v>86</v>
      </c>
      <c r="D19" s="37">
        <v>0</v>
      </c>
      <c r="E19" s="19">
        <v>200</v>
      </c>
      <c r="F19" s="37">
        <v>200</v>
      </c>
    </row>
    <row r="20" spans="1:6" ht="25.5" x14ac:dyDescent="0.2">
      <c r="A20" s="9">
        <v>1</v>
      </c>
      <c r="B20" s="13" t="s">
        <v>12</v>
      </c>
      <c r="C20" s="12" t="s">
        <v>13</v>
      </c>
      <c r="D20" s="14">
        <v>0</v>
      </c>
      <c r="E20" s="14">
        <v>50</v>
      </c>
      <c r="F20" s="14">
        <v>25</v>
      </c>
    </row>
    <row r="21" spans="1:6" s="18" customFormat="1" ht="28.5" customHeight="1" x14ac:dyDescent="0.2">
      <c r="A21" s="15">
        <v>0</v>
      </c>
      <c r="B21" s="20"/>
      <c r="C21" s="22" t="s">
        <v>87</v>
      </c>
      <c r="D21" s="37">
        <v>0</v>
      </c>
      <c r="E21" s="37">
        <v>50</v>
      </c>
      <c r="F21" s="37">
        <v>22.5</v>
      </c>
    </row>
    <row r="22" spans="1:6" ht="25.5" x14ac:dyDescent="0.2">
      <c r="A22" s="9">
        <v>1</v>
      </c>
      <c r="B22" s="13" t="s">
        <v>14</v>
      </c>
      <c r="C22" s="12" t="s">
        <v>15</v>
      </c>
      <c r="D22" s="14">
        <v>0</v>
      </c>
      <c r="E22" s="14">
        <v>1150</v>
      </c>
      <c r="F22" s="14">
        <v>150</v>
      </c>
    </row>
    <row r="23" spans="1:6" s="18" customFormat="1" ht="29.25" customHeight="1" x14ac:dyDescent="0.2">
      <c r="A23" s="15"/>
      <c r="B23" s="20"/>
      <c r="C23" s="23" t="s">
        <v>88</v>
      </c>
      <c r="D23" s="37">
        <v>0</v>
      </c>
      <c r="E23" s="37">
        <v>50</v>
      </c>
      <c r="F23" s="37">
        <v>50</v>
      </c>
    </row>
    <row r="24" spans="1:6" s="18" customFormat="1" ht="25.5" x14ac:dyDescent="0.2">
      <c r="A24" s="15"/>
      <c r="B24" s="20"/>
      <c r="C24" s="23" t="s">
        <v>89</v>
      </c>
      <c r="D24" s="37">
        <v>0</v>
      </c>
      <c r="E24" s="37">
        <v>1100</v>
      </c>
      <c r="F24" s="37">
        <v>100</v>
      </c>
    </row>
    <row r="25" spans="1:6" x14ac:dyDescent="0.2">
      <c r="A25" s="9">
        <v>1</v>
      </c>
      <c r="B25" s="13" t="s">
        <v>16</v>
      </c>
      <c r="C25" s="12" t="s">
        <v>17</v>
      </c>
      <c r="D25" s="14">
        <v>0</v>
      </c>
      <c r="E25" s="14">
        <f>E26+E33+E39+E41+E43+E45+E47+E49+E52+E55</f>
        <v>18752.122200000002</v>
      </c>
      <c r="F25" s="14">
        <v>7547.1148300000004</v>
      </c>
    </row>
    <row r="26" spans="1:6" x14ac:dyDescent="0.2">
      <c r="A26" s="9">
        <v>1</v>
      </c>
      <c r="B26" s="13" t="s">
        <v>18</v>
      </c>
      <c r="C26" s="12" t="s">
        <v>19</v>
      </c>
      <c r="D26" s="14">
        <v>0</v>
      </c>
      <c r="E26" s="14">
        <f>E27+E28+E29+E30+E31+E32</f>
        <v>1538.4222</v>
      </c>
      <c r="F26" s="14">
        <v>1530.5092</v>
      </c>
    </row>
    <row r="27" spans="1:6" s="18" customFormat="1" x14ac:dyDescent="0.2">
      <c r="A27" s="15">
        <v>0</v>
      </c>
      <c r="B27" s="20"/>
      <c r="C27" s="22" t="s">
        <v>90</v>
      </c>
      <c r="D27" s="37">
        <v>0</v>
      </c>
      <c r="E27" s="19">
        <v>18.399999999999999</v>
      </c>
      <c r="F27" s="37">
        <v>18.369</v>
      </c>
    </row>
    <row r="28" spans="1:6" s="18" customFormat="1" x14ac:dyDescent="0.2">
      <c r="A28" s="15"/>
      <c r="B28" s="20"/>
      <c r="C28" s="22" t="s">
        <v>91</v>
      </c>
      <c r="D28" s="37">
        <v>0</v>
      </c>
      <c r="E28" s="19">
        <v>108</v>
      </c>
      <c r="F28" s="37">
        <v>100.6</v>
      </c>
    </row>
    <row r="29" spans="1:6" s="18" customFormat="1" x14ac:dyDescent="0.2">
      <c r="A29" s="15"/>
      <c r="B29" s="20"/>
      <c r="C29" s="22" t="s">
        <v>92</v>
      </c>
      <c r="D29" s="37">
        <v>0</v>
      </c>
      <c r="E29" s="19">
        <v>99</v>
      </c>
      <c r="F29" s="37">
        <v>98.5</v>
      </c>
    </row>
    <row r="30" spans="1:6" s="18" customFormat="1" x14ac:dyDescent="0.2">
      <c r="A30" s="15"/>
      <c r="B30" s="20"/>
      <c r="C30" s="22" t="s">
        <v>93</v>
      </c>
      <c r="D30" s="37">
        <v>0</v>
      </c>
      <c r="E30" s="19">
        <v>18</v>
      </c>
      <c r="F30" s="37">
        <v>18</v>
      </c>
    </row>
    <row r="31" spans="1:6" s="18" customFormat="1" x14ac:dyDescent="0.2">
      <c r="A31" s="15"/>
      <c r="B31" s="20"/>
      <c r="C31" s="22" t="s">
        <v>94</v>
      </c>
      <c r="D31" s="37">
        <v>0</v>
      </c>
      <c r="E31" s="19">
        <v>7.2</v>
      </c>
      <c r="F31" s="37">
        <v>7.2</v>
      </c>
    </row>
    <row r="32" spans="1:6" s="18" customFormat="1" ht="42" customHeight="1" x14ac:dyDescent="0.2">
      <c r="A32" s="15"/>
      <c r="B32" s="20"/>
      <c r="C32" s="22" t="s">
        <v>95</v>
      </c>
      <c r="D32" s="37">
        <v>0</v>
      </c>
      <c r="E32" s="19">
        <v>1287.8222000000001</v>
      </c>
      <c r="F32" s="37">
        <v>1287.8222000000001</v>
      </c>
    </row>
    <row r="33" spans="1:6" ht="25.5" x14ac:dyDescent="0.2">
      <c r="A33" s="9">
        <v>1</v>
      </c>
      <c r="B33" s="13" t="s">
        <v>20</v>
      </c>
      <c r="C33" s="12" t="s">
        <v>21</v>
      </c>
      <c r="D33" s="14">
        <v>0</v>
      </c>
      <c r="E33" s="14">
        <f>E34+E35+E36+E37+E38</f>
        <v>1730.5</v>
      </c>
      <c r="F33" s="14">
        <v>286.5</v>
      </c>
    </row>
    <row r="34" spans="1:6" s="18" customFormat="1" x14ac:dyDescent="0.2">
      <c r="A34" s="15">
        <v>0</v>
      </c>
      <c r="B34" s="20"/>
      <c r="C34" s="22" t="s">
        <v>96</v>
      </c>
      <c r="D34" s="37">
        <v>0</v>
      </c>
      <c r="E34" s="37">
        <v>200</v>
      </c>
      <c r="F34" s="37">
        <v>160</v>
      </c>
    </row>
    <row r="35" spans="1:6" s="18" customFormat="1" x14ac:dyDescent="0.2">
      <c r="A35" s="15">
        <v>0</v>
      </c>
      <c r="B35" s="20"/>
      <c r="C35" s="22" t="s">
        <v>97</v>
      </c>
      <c r="D35" s="37">
        <v>0</v>
      </c>
      <c r="E35" s="37">
        <v>25</v>
      </c>
      <c r="F35" s="37">
        <v>25</v>
      </c>
    </row>
    <row r="36" spans="1:6" s="18" customFormat="1" ht="38.25" x14ac:dyDescent="0.2">
      <c r="A36" s="15">
        <v>0</v>
      </c>
      <c r="B36" s="20"/>
      <c r="C36" s="22" t="s">
        <v>98</v>
      </c>
      <c r="D36" s="37">
        <v>0</v>
      </c>
      <c r="E36" s="37">
        <v>65.5</v>
      </c>
      <c r="F36" s="37">
        <v>65.5</v>
      </c>
    </row>
    <row r="37" spans="1:6" s="18" customFormat="1" ht="38.25" x14ac:dyDescent="0.2">
      <c r="A37" s="15"/>
      <c r="B37" s="20"/>
      <c r="C37" s="22" t="s">
        <v>99</v>
      </c>
      <c r="D37" s="37">
        <v>0</v>
      </c>
      <c r="E37" s="37">
        <v>1250</v>
      </c>
      <c r="F37" s="37">
        <v>36</v>
      </c>
    </row>
    <row r="38" spans="1:6" s="18" customFormat="1" ht="25.5" x14ac:dyDescent="0.2">
      <c r="A38" s="15"/>
      <c r="B38" s="20"/>
      <c r="C38" s="22" t="s">
        <v>100</v>
      </c>
      <c r="D38" s="37">
        <v>0</v>
      </c>
      <c r="E38" s="37">
        <v>190</v>
      </c>
      <c r="F38" s="37">
        <v>0</v>
      </c>
    </row>
    <row r="39" spans="1:6" ht="63.75" x14ac:dyDescent="0.2">
      <c r="A39" s="9">
        <v>1</v>
      </c>
      <c r="B39" s="13" t="s">
        <v>22</v>
      </c>
      <c r="C39" s="12" t="s">
        <v>23</v>
      </c>
      <c r="D39" s="14">
        <v>0</v>
      </c>
      <c r="E39" s="14">
        <v>102.07300000000001</v>
      </c>
      <c r="F39" s="14">
        <v>99.990000000000009</v>
      </c>
    </row>
    <row r="40" spans="1:6" s="18" customFormat="1" ht="25.5" x14ac:dyDescent="0.2">
      <c r="A40" s="15">
        <v>0</v>
      </c>
      <c r="B40" s="20"/>
      <c r="C40" s="22" t="s">
        <v>101</v>
      </c>
      <c r="D40" s="37">
        <v>0</v>
      </c>
      <c r="E40" s="37">
        <v>102.07300000000001</v>
      </c>
      <c r="F40" s="37">
        <v>99.990000000000009</v>
      </c>
    </row>
    <row r="41" spans="1:6" ht="51" x14ac:dyDescent="0.2">
      <c r="A41" s="9">
        <v>1</v>
      </c>
      <c r="B41" s="13" t="s">
        <v>24</v>
      </c>
      <c r="C41" s="12" t="s">
        <v>25</v>
      </c>
      <c r="D41" s="14">
        <v>0</v>
      </c>
      <c r="E41" s="14">
        <v>330</v>
      </c>
      <c r="F41" s="14">
        <v>0</v>
      </c>
    </row>
    <row r="42" spans="1:6" s="18" customFormat="1" ht="38.25" x14ac:dyDescent="0.2">
      <c r="A42" s="15"/>
      <c r="B42" s="20"/>
      <c r="C42" s="22" t="s">
        <v>102</v>
      </c>
      <c r="D42" s="37">
        <v>0</v>
      </c>
      <c r="E42" s="37">
        <v>330</v>
      </c>
      <c r="F42" s="37">
        <v>0</v>
      </c>
    </row>
    <row r="43" spans="1:6" ht="46.5" customHeight="1" x14ac:dyDescent="0.2">
      <c r="A43" s="9">
        <v>1</v>
      </c>
      <c r="B43" s="13" t="s">
        <v>26</v>
      </c>
      <c r="C43" s="12" t="s">
        <v>27</v>
      </c>
      <c r="D43" s="14">
        <v>0</v>
      </c>
      <c r="E43" s="14">
        <v>1880.298</v>
      </c>
      <c r="F43" s="14">
        <v>0</v>
      </c>
    </row>
    <row r="44" spans="1:6" s="18" customFormat="1" ht="46.5" customHeight="1" x14ac:dyDescent="0.2">
      <c r="A44" s="15"/>
      <c r="B44" s="20"/>
      <c r="C44" s="22" t="s">
        <v>103</v>
      </c>
      <c r="D44" s="37">
        <v>0</v>
      </c>
      <c r="E44" s="37">
        <v>1880.3</v>
      </c>
      <c r="F44" s="37">
        <v>0</v>
      </c>
    </row>
    <row r="45" spans="1:6" ht="62.25" customHeight="1" x14ac:dyDescent="0.2">
      <c r="A45" s="9">
        <v>1</v>
      </c>
      <c r="B45" s="13" t="s">
        <v>28</v>
      </c>
      <c r="C45" s="12" t="s">
        <v>29</v>
      </c>
      <c r="D45" s="14">
        <v>0</v>
      </c>
      <c r="E45" s="14">
        <v>900</v>
      </c>
      <c r="F45" s="14">
        <v>365.67115999999999</v>
      </c>
    </row>
    <row r="46" spans="1:6" s="18" customFormat="1" x14ac:dyDescent="0.2">
      <c r="A46" s="15">
        <v>0</v>
      </c>
      <c r="B46" s="20"/>
      <c r="C46" s="22" t="s">
        <v>104</v>
      </c>
      <c r="D46" s="37">
        <v>0</v>
      </c>
      <c r="E46" s="37">
        <v>900</v>
      </c>
      <c r="F46" s="14">
        <v>365.67115999999999</v>
      </c>
    </row>
    <row r="47" spans="1:6" ht="60.75" customHeight="1" x14ac:dyDescent="0.2">
      <c r="A47" s="9">
        <v>1</v>
      </c>
      <c r="B47" s="13" t="s">
        <v>30</v>
      </c>
      <c r="C47" s="12" t="s">
        <v>31</v>
      </c>
      <c r="D47" s="14">
        <v>0</v>
      </c>
      <c r="E47" s="14">
        <v>8019.4000000000005</v>
      </c>
      <c r="F47" s="14">
        <v>3291.0404700000004</v>
      </c>
    </row>
    <row r="48" spans="1:6" s="18" customFormat="1" ht="25.5" x14ac:dyDescent="0.2">
      <c r="A48" s="15">
        <v>0</v>
      </c>
      <c r="B48" s="20"/>
      <c r="C48" s="22" t="s">
        <v>105</v>
      </c>
      <c r="D48" s="37">
        <v>0</v>
      </c>
      <c r="E48" s="14">
        <v>8019.4000000000005</v>
      </c>
      <c r="F48" s="14">
        <v>3291.0404700000004</v>
      </c>
    </row>
    <row r="49" spans="1:6" ht="63.75" customHeight="1" x14ac:dyDescent="0.2">
      <c r="A49" s="9">
        <v>1</v>
      </c>
      <c r="B49" s="13" t="s">
        <v>32</v>
      </c>
      <c r="C49" s="12" t="s">
        <v>33</v>
      </c>
      <c r="D49" s="14">
        <v>0</v>
      </c>
      <c r="E49" s="14">
        <v>464.49099999999999</v>
      </c>
      <c r="F49" s="14">
        <v>240.99200000000002</v>
      </c>
    </row>
    <row r="50" spans="1:6" ht="38.25" x14ac:dyDescent="0.2">
      <c r="A50" s="9"/>
      <c r="B50" s="13"/>
      <c r="C50" s="22" t="s">
        <v>164</v>
      </c>
      <c r="D50" s="14">
        <v>0</v>
      </c>
      <c r="E50" s="40">
        <v>241.49</v>
      </c>
      <c r="F50" s="41">
        <v>240.99</v>
      </c>
    </row>
    <row r="51" spans="1:6" ht="23.25" customHeight="1" x14ac:dyDescent="0.2">
      <c r="A51" s="9"/>
      <c r="B51" s="13"/>
      <c r="C51" s="22" t="s">
        <v>165</v>
      </c>
      <c r="D51" s="14">
        <v>0</v>
      </c>
      <c r="E51" s="40">
        <v>223</v>
      </c>
      <c r="F51" s="14"/>
    </row>
    <row r="52" spans="1:6" ht="63.75" x14ac:dyDescent="0.2">
      <c r="A52" s="9">
        <v>1</v>
      </c>
      <c r="B52" s="13" t="s">
        <v>34</v>
      </c>
      <c r="C52" s="12" t="s">
        <v>35</v>
      </c>
      <c r="D52" s="14">
        <v>0</v>
      </c>
      <c r="E52" s="14">
        <v>3336.9380000000001</v>
      </c>
      <c r="F52" s="14">
        <v>1732.412</v>
      </c>
    </row>
    <row r="53" spans="1:6" s="18" customFormat="1" ht="38.25" x14ac:dyDescent="0.2">
      <c r="A53" s="15">
        <v>0</v>
      </c>
      <c r="B53" s="20"/>
      <c r="C53" s="22" t="s">
        <v>166</v>
      </c>
      <c r="D53" s="37">
        <v>0</v>
      </c>
      <c r="E53" s="37">
        <v>1732.412</v>
      </c>
      <c r="F53" s="37">
        <v>1732.412</v>
      </c>
    </row>
    <row r="54" spans="1:6" s="18" customFormat="1" ht="25.5" x14ac:dyDescent="0.2">
      <c r="A54" s="15"/>
      <c r="B54" s="20"/>
      <c r="C54" s="22" t="s">
        <v>106</v>
      </c>
      <c r="D54" s="37">
        <v>0</v>
      </c>
      <c r="E54" s="37">
        <v>1604.49</v>
      </c>
      <c r="F54" s="37">
        <v>0</v>
      </c>
    </row>
    <row r="55" spans="1:6" x14ac:dyDescent="0.2">
      <c r="A55" s="9">
        <v>1</v>
      </c>
      <c r="B55" s="13" t="s">
        <v>36</v>
      </c>
      <c r="C55" s="12" t="s">
        <v>37</v>
      </c>
      <c r="D55" s="14">
        <v>0</v>
      </c>
      <c r="E55" s="14">
        <v>450</v>
      </c>
      <c r="F55" s="14">
        <v>0</v>
      </c>
    </row>
    <row r="56" spans="1:6" s="18" customFormat="1" x14ac:dyDescent="0.2">
      <c r="A56" s="15"/>
      <c r="B56" s="20"/>
      <c r="C56" s="22" t="s">
        <v>107</v>
      </c>
      <c r="D56" s="37">
        <v>0</v>
      </c>
      <c r="E56" s="37">
        <v>450</v>
      </c>
      <c r="F56" s="37">
        <v>0</v>
      </c>
    </row>
    <row r="57" spans="1:6" x14ac:dyDescent="0.2">
      <c r="A57" s="9">
        <v>1</v>
      </c>
      <c r="B57" s="13" t="s">
        <v>38</v>
      </c>
      <c r="C57" s="12" t="s">
        <v>39</v>
      </c>
      <c r="D57" s="14">
        <v>0</v>
      </c>
      <c r="E57" s="14">
        <f>E58+E60+E90</f>
        <v>8186.4013500000001</v>
      </c>
      <c r="F57" s="14">
        <v>8186.4013500000001</v>
      </c>
    </row>
    <row r="58" spans="1:6" x14ac:dyDescent="0.2">
      <c r="A58" s="9">
        <v>1</v>
      </c>
      <c r="B58" s="13" t="s">
        <v>8</v>
      </c>
      <c r="C58" s="12" t="s">
        <v>9</v>
      </c>
      <c r="D58" s="14">
        <v>0</v>
      </c>
      <c r="E58" s="14">
        <f>E59</f>
        <v>33.369999999999997</v>
      </c>
      <c r="F58" s="14">
        <v>33.369999999999997</v>
      </c>
    </row>
    <row r="59" spans="1:6" s="18" customFormat="1" x14ac:dyDescent="0.2">
      <c r="A59" s="15">
        <v>0</v>
      </c>
      <c r="B59" s="20"/>
      <c r="C59" s="24" t="s">
        <v>108</v>
      </c>
      <c r="D59" s="37">
        <v>0</v>
      </c>
      <c r="E59" s="37">
        <v>33.369999999999997</v>
      </c>
      <c r="F59" s="37">
        <v>33.369999999999997</v>
      </c>
    </row>
    <row r="60" spans="1:6" ht="39" customHeight="1" x14ac:dyDescent="0.2">
      <c r="A60" s="9">
        <v>1</v>
      </c>
      <c r="B60" s="13" t="s">
        <v>40</v>
      </c>
      <c r="C60" s="12" t="s">
        <v>41</v>
      </c>
      <c r="D60" s="14">
        <v>0</v>
      </c>
      <c r="E60" s="14">
        <v>8022.6813499999998</v>
      </c>
      <c r="F60" s="14">
        <v>8022.6813499999998</v>
      </c>
    </row>
    <row r="61" spans="1:6" s="26" customFormat="1" x14ac:dyDescent="0.2">
      <c r="A61" s="25"/>
      <c r="B61" s="16"/>
      <c r="C61" s="17" t="s">
        <v>109</v>
      </c>
      <c r="D61" s="19">
        <v>0</v>
      </c>
      <c r="E61" s="38">
        <v>39.5</v>
      </c>
      <c r="F61" s="38">
        <v>39.5</v>
      </c>
    </row>
    <row r="62" spans="1:6" s="26" customFormat="1" x14ac:dyDescent="0.2">
      <c r="A62" s="25"/>
      <c r="B62" s="16"/>
      <c r="C62" s="17" t="s">
        <v>110</v>
      </c>
      <c r="D62" s="19">
        <v>0</v>
      </c>
      <c r="E62" s="38">
        <v>48.2</v>
      </c>
      <c r="F62" s="38">
        <v>48.2</v>
      </c>
    </row>
    <row r="63" spans="1:6" s="26" customFormat="1" ht="11.25" customHeight="1" x14ac:dyDescent="0.2">
      <c r="A63" s="25"/>
      <c r="B63" s="16"/>
      <c r="C63" s="27" t="s">
        <v>111</v>
      </c>
      <c r="D63" s="19">
        <v>0</v>
      </c>
      <c r="E63" s="38">
        <v>40.799999999999997</v>
      </c>
      <c r="F63" s="38">
        <v>40.799999999999997</v>
      </c>
    </row>
    <row r="64" spans="1:6" s="26" customFormat="1" x14ac:dyDescent="0.2">
      <c r="A64" s="25"/>
      <c r="B64" s="16"/>
      <c r="C64" s="27" t="s">
        <v>112</v>
      </c>
      <c r="D64" s="19">
        <v>0</v>
      </c>
      <c r="E64" s="38">
        <v>49.6</v>
      </c>
      <c r="F64" s="38">
        <v>49.6</v>
      </c>
    </row>
    <row r="65" spans="1:6" s="26" customFormat="1" x14ac:dyDescent="0.2">
      <c r="A65" s="25"/>
      <c r="B65" s="16"/>
      <c r="C65" s="27" t="s">
        <v>113</v>
      </c>
      <c r="D65" s="19"/>
      <c r="E65" s="38">
        <v>29.9</v>
      </c>
      <c r="F65" s="38">
        <v>29.9</v>
      </c>
    </row>
    <row r="66" spans="1:6" s="26" customFormat="1" x14ac:dyDescent="0.2">
      <c r="A66" s="25"/>
      <c r="B66" s="16"/>
      <c r="C66" s="27" t="s">
        <v>114</v>
      </c>
      <c r="D66" s="19"/>
      <c r="E66" s="38">
        <v>17.899999999999999</v>
      </c>
      <c r="F66" s="38">
        <v>17.899999999999999</v>
      </c>
    </row>
    <row r="67" spans="1:6" s="26" customFormat="1" ht="25.5" x14ac:dyDescent="0.2">
      <c r="A67" s="25">
        <v>0</v>
      </c>
      <c r="B67" s="16"/>
      <c r="C67" s="28" t="s">
        <v>115</v>
      </c>
      <c r="D67" s="19">
        <v>0</v>
      </c>
      <c r="E67" s="19">
        <v>654.14959999999996</v>
      </c>
      <c r="F67" s="19">
        <v>654.14959999999996</v>
      </c>
    </row>
    <row r="68" spans="1:6" s="26" customFormat="1" ht="13.5" customHeight="1" x14ac:dyDescent="0.2">
      <c r="A68" s="25"/>
      <c r="B68" s="16"/>
      <c r="C68" s="29" t="s">
        <v>116</v>
      </c>
      <c r="D68" s="19">
        <v>0</v>
      </c>
      <c r="E68" s="19">
        <v>6.6989999999999998</v>
      </c>
      <c r="F68" s="19">
        <v>6.6989999999999998</v>
      </c>
    </row>
    <row r="69" spans="1:6" s="26" customFormat="1" ht="14.25" customHeight="1" x14ac:dyDescent="0.2">
      <c r="A69" s="25"/>
      <c r="B69" s="16"/>
      <c r="C69" s="30" t="s">
        <v>117</v>
      </c>
      <c r="D69" s="39">
        <v>0</v>
      </c>
      <c r="E69" s="19">
        <v>567.23734000000002</v>
      </c>
      <c r="F69" s="19">
        <v>567.23734000000002</v>
      </c>
    </row>
    <row r="70" spans="1:6" s="26" customFormat="1" ht="15" customHeight="1" x14ac:dyDescent="0.2">
      <c r="A70" s="25"/>
      <c r="B70" s="16"/>
      <c r="C70" s="29" t="s">
        <v>118</v>
      </c>
      <c r="D70" s="39">
        <v>0</v>
      </c>
      <c r="E70" s="19">
        <v>17.998999999999999</v>
      </c>
      <c r="F70" s="19">
        <v>17.998999999999999</v>
      </c>
    </row>
    <row r="71" spans="1:6" s="26" customFormat="1" ht="14.25" customHeight="1" x14ac:dyDescent="0.2">
      <c r="A71" s="25"/>
      <c r="B71" s="16"/>
      <c r="C71" s="29" t="s">
        <v>119</v>
      </c>
      <c r="D71" s="39">
        <v>0</v>
      </c>
      <c r="E71" s="19">
        <v>31.11</v>
      </c>
      <c r="F71" s="19">
        <v>31.11</v>
      </c>
    </row>
    <row r="72" spans="1:6" s="26" customFormat="1" ht="14.25" customHeight="1" x14ac:dyDescent="0.2">
      <c r="A72" s="25"/>
      <c r="B72" s="16"/>
      <c r="C72" s="29" t="s">
        <v>120</v>
      </c>
      <c r="D72" s="39">
        <v>0</v>
      </c>
      <c r="E72" s="19">
        <v>24.948</v>
      </c>
      <c r="F72" s="19">
        <v>24.948</v>
      </c>
    </row>
    <row r="73" spans="1:6" s="26" customFormat="1" ht="14.25" customHeight="1" x14ac:dyDescent="0.2">
      <c r="A73" s="25"/>
      <c r="B73" s="16"/>
      <c r="C73" s="29" t="s">
        <v>121</v>
      </c>
      <c r="D73" s="39">
        <v>0</v>
      </c>
      <c r="E73" s="19">
        <v>12.84</v>
      </c>
      <c r="F73" s="19">
        <v>12.84</v>
      </c>
    </row>
    <row r="74" spans="1:6" s="26" customFormat="1" ht="14.25" customHeight="1" x14ac:dyDescent="0.2">
      <c r="A74" s="25"/>
      <c r="B74" s="16"/>
      <c r="C74" s="29" t="s">
        <v>122</v>
      </c>
      <c r="D74" s="39">
        <v>0</v>
      </c>
      <c r="E74" s="19">
        <v>14.4</v>
      </c>
      <c r="F74" s="19">
        <v>14.4</v>
      </c>
    </row>
    <row r="75" spans="1:6" s="26" customFormat="1" ht="14.25" customHeight="1" x14ac:dyDescent="0.2">
      <c r="A75" s="25"/>
      <c r="B75" s="16"/>
      <c r="C75" s="31" t="s">
        <v>108</v>
      </c>
      <c r="D75" s="39">
        <v>0</v>
      </c>
      <c r="E75" s="19">
        <v>20</v>
      </c>
      <c r="F75" s="19">
        <v>20</v>
      </c>
    </row>
    <row r="76" spans="1:6" s="26" customFormat="1" ht="14.25" customHeight="1" x14ac:dyDescent="0.2">
      <c r="A76" s="25"/>
      <c r="B76" s="16"/>
      <c r="C76" s="31" t="s">
        <v>123</v>
      </c>
      <c r="D76" s="39">
        <v>0</v>
      </c>
      <c r="E76" s="19">
        <v>17.5</v>
      </c>
      <c r="F76" s="19">
        <v>17.5</v>
      </c>
    </row>
    <row r="77" spans="1:6" s="26" customFormat="1" ht="14.25" customHeight="1" x14ac:dyDescent="0.2">
      <c r="A77" s="25"/>
      <c r="B77" s="16"/>
      <c r="C77" s="31" t="s">
        <v>124</v>
      </c>
      <c r="D77" s="39">
        <v>0</v>
      </c>
      <c r="E77" s="19">
        <v>7.6</v>
      </c>
      <c r="F77" s="19">
        <v>7.6</v>
      </c>
    </row>
    <row r="78" spans="1:6" s="26" customFormat="1" ht="14.25" customHeight="1" x14ac:dyDescent="0.2">
      <c r="A78" s="25"/>
      <c r="B78" s="16"/>
      <c r="C78" s="31" t="s">
        <v>171</v>
      </c>
      <c r="D78" s="39">
        <v>0</v>
      </c>
      <c r="E78" s="19">
        <v>10.69</v>
      </c>
      <c r="F78" s="19">
        <v>10.69</v>
      </c>
    </row>
    <row r="79" spans="1:6" s="26" customFormat="1" ht="14.25" customHeight="1" x14ac:dyDescent="0.2">
      <c r="A79" s="25"/>
      <c r="B79" s="16"/>
      <c r="C79" s="31" t="s">
        <v>172</v>
      </c>
      <c r="D79" s="39">
        <v>0</v>
      </c>
      <c r="E79" s="43">
        <v>8.4990000000000006</v>
      </c>
      <c r="F79" s="43">
        <v>8.4990000000000006</v>
      </c>
    </row>
    <row r="80" spans="1:6" s="26" customFormat="1" ht="14.25" customHeight="1" x14ac:dyDescent="0.2">
      <c r="A80" s="25"/>
      <c r="B80" s="16"/>
      <c r="C80" s="31" t="s">
        <v>173</v>
      </c>
      <c r="D80" s="39">
        <v>0</v>
      </c>
      <c r="E80" s="43">
        <v>9.4990000000000006</v>
      </c>
      <c r="F80" s="43">
        <v>9.4990000000000006</v>
      </c>
    </row>
    <row r="81" spans="1:6" s="26" customFormat="1" ht="58.5" customHeight="1" x14ac:dyDescent="0.2">
      <c r="A81" s="25"/>
      <c r="B81" s="16"/>
      <c r="C81" s="31" t="s">
        <v>125</v>
      </c>
      <c r="D81" s="19">
        <v>0</v>
      </c>
      <c r="E81" s="19">
        <v>69.899000000000001</v>
      </c>
      <c r="F81" s="19">
        <v>69.899000000000001</v>
      </c>
    </row>
    <row r="82" spans="1:6" s="26" customFormat="1" ht="56.25" customHeight="1" x14ac:dyDescent="0.2">
      <c r="A82" s="25"/>
      <c r="B82" s="16"/>
      <c r="C82" s="31" t="s">
        <v>126</v>
      </c>
      <c r="D82" s="19">
        <v>0</v>
      </c>
      <c r="E82" s="19">
        <v>9.0399999999999991</v>
      </c>
      <c r="F82" s="19">
        <v>9.0399999999999991</v>
      </c>
    </row>
    <row r="83" spans="1:6" s="18" customFormat="1" ht="43.5" customHeight="1" x14ac:dyDescent="0.2">
      <c r="A83" s="15"/>
      <c r="B83" s="32"/>
      <c r="C83" s="33" t="s">
        <v>127</v>
      </c>
      <c r="D83" s="42">
        <v>0</v>
      </c>
      <c r="E83" s="19">
        <v>5863.4369999999999</v>
      </c>
      <c r="F83" s="19">
        <v>5863.4369999999999</v>
      </c>
    </row>
    <row r="84" spans="1:6" s="18" customFormat="1" ht="54.75" customHeight="1" x14ac:dyDescent="0.2">
      <c r="A84" s="15"/>
      <c r="B84" s="34"/>
      <c r="C84" s="31" t="s">
        <v>128</v>
      </c>
      <c r="D84" s="19">
        <v>0</v>
      </c>
      <c r="E84" s="19">
        <v>100.59437</v>
      </c>
      <c r="F84" s="19">
        <v>100.59437</v>
      </c>
    </row>
    <row r="85" spans="1:6" s="18" customFormat="1" ht="54" customHeight="1" x14ac:dyDescent="0.2">
      <c r="A85" s="15"/>
      <c r="B85" s="34"/>
      <c r="C85" s="31" t="s">
        <v>129</v>
      </c>
      <c r="D85" s="19">
        <v>0</v>
      </c>
      <c r="E85" s="19">
        <v>281.87900000000002</v>
      </c>
      <c r="F85" s="19">
        <v>281.87900000000002</v>
      </c>
    </row>
    <row r="86" spans="1:6" s="18" customFormat="1" ht="56.25" customHeight="1" x14ac:dyDescent="0.2">
      <c r="A86" s="15"/>
      <c r="B86" s="34"/>
      <c r="C86" s="31" t="s">
        <v>130</v>
      </c>
      <c r="D86" s="19">
        <v>0</v>
      </c>
      <c r="E86" s="19">
        <v>2.46</v>
      </c>
      <c r="F86" s="19">
        <v>2.46</v>
      </c>
    </row>
    <row r="87" spans="1:6" s="18" customFormat="1" ht="55.5" customHeight="1" x14ac:dyDescent="0.2">
      <c r="A87" s="15"/>
      <c r="B87" s="34"/>
      <c r="C87" s="31" t="s">
        <v>131</v>
      </c>
      <c r="D87" s="19">
        <v>0</v>
      </c>
      <c r="E87" s="19">
        <v>18</v>
      </c>
      <c r="F87" s="19">
        <v>18</v>
      </c>
    </row>
    <row r="88" spans="1:6" s="18" customFormat="1" ht="56.25" customHeight="1" x14ac:dyDescent="0.2">
      <c r="A88" s="15"/>
      <c r="B88" s="34"/>
      <c r="C88" s="31" t="s">
        <v>132</v>
      </c>
      <c r="D88" s="37">
        <v>0</v>
      </c>
      <c r="E88" s="37">
        <v>9.7899999999999991</v>
      </c>
      <c r="F88" s="37">
        <v>9.7899999999999991</v>
      </c>
    </row>
    <row r="89" spans="1:6" s="18" customFormat="1" ht="62.25" customHeight="1" x14ac:dyDescent="0.2">
      <c r="A89" s="15"/>
      <c r="B89" s="34"/>
      <c r="C89" s="31" t="s">
        <v>133</v>
      </c>
      <c r="D89" s="37">
        <v>0</v>
      </c>
      <c r="E89" s="37">
        <v>38.511040000000001</v>
      </c>
      <c r="F89" s="37">
        <v>38.511040000000001</v>
      </c>
    </row>
    <row r="90" spans="1:6" ht="25.5" x14ac:dyDescent="0.2">
      <c r="A90" s="9">
        <v>1</v>
      </c>
      <c r="B90" s="13" t="s">
        <v>42</v>
      </c>
      <c r="C90" s="12" t="s">
        <v>43</v>
      </c>
      <c r="D90" s="14">
        <v>0</v>
      </c>
      <c r="E90" s="14">
        <v>130.35</v>
      </c>
      <c r="F90" s="14">
        <v>130.35</v>
      </c>
    </row>
    <row r="91" spans="1:6" s="18" customFormat="1" ht="25.5" x14ac:dyDescent="0.2">
      <c r="A91" s="15">
        <v>0</v>
      </c>
      <c r="B91" s="20"/>
      <c r="C91" s="22" t="s">
        <v>134</v>
      </c>
      <c r="D91" s="37">
        <v>0</v>
      </c>
      <c r="E91" s="37">
        <v>72.400000000000006</v>
      </c>
      <c r="F91" s="37">
        <v>72.400000000000006</v>
      </c>
    </row>
    <row r="92" spans="1:6" s="18" customFormat="1" ht="25.5" x14ac:dyDescent="0.2">
      <c r="A92" s="15"/>
      <c r="B92" s="20"/>
      <c r="C92" s="22" t="s">
        <v>135</v>
      </c>
      <c r="D92" s="37"/>
      <c r="E92" s="37">
        <v>27.5</v>
      </c>
      <c r="F92" s="37">
        <v>27.5</v>
      </c>
    </row>
    <row r="93" spans="1:6" s="18" customFormat="1" x14ac:dyDescent="0.2">
      <c r="A93" s="15"/>
      <c r="B93" s="20"/>
      <c r="C93" s="22" t="s">
        <v>136</v>
      </c>
      <c r="D93" s="37"/>
      <c r="E93" s="37">
        <v>30.45</v>
      </c>
      <c r="F93" s="37">
        <v>30.45</v>
      </c>
    </row>
    <row r="94" spans="1:6" x14ac:dyDescent="0.2">
      <c r="A94" s="9">
        <v>1</v>
      </c>
      <c r="B94" s="13" t="s">
        <v>44</v>
      </c>
      <c r="C94" s="12" t="s">
        <v>45</v>
      </c>
      <c r="D94" s="14">
        <v>0</v>
      </c>
      <c r="E94" s="14">
        <f>E95+E97+E106+E113</f>
        <v>1340.2482299999999</v>
      </c>
      <c r="F94" s="14">
        <v>662.24822999999992</v>
      </c>
    </row>
    <row r="95" spans="1:6" x14ac:dyDescent="0.2">
      <c r="A95" s="9">
        <v>1</v>
      </c>
      <c r="B95" s="13" t="s">
        <v>46</v>
      </c>
      <c r="C95" s="12" t="s">
        <v>47</v>
      </c>
      <c r="D95" s="14">
        <v>0</v>
      </c>
      <c r="E95" s="14">
        <v>87.436999999999998</v>
      </c>
      <c r="F95" s="14">
        <v>87.436999999999998</v>
      </c>
    </row>
    <row r="96" spans="1:6" s="18" customFormat="1" x14ac:dyDescent="0.2">
      <c r="A96" s="15">
        <v>0</v>
      </c>
      <c r="B96" s="20"/>
      <c r="C96" s="22" t="s">
        <v>137</v>
      </c>
      <c r="D96" s="37">
        <v>0</v>
      </c>
      <c r="E96" s="37">
        <v>87.436999999999998</v>
      </c>
      <c r="F96" s="37">
        <v>87.436999999999998</v>
      </c>
    </row>
    <row r="97" spans="1:6" x14ac:dyDescent="0.2">
      <c r="A97" s="9">
        <v>1</v>
      </c>
      <c r="B97" s="13" t="s">
        <v>48</v>
      </c>
      <c r="C97" s="12" t="s">
        <v>49</v>
      </c>
      <c r="D97" s="14">
        <v>0</v>
      </c>
      <c r="E97" s="14">
        <v>483.41122999999999</v>
      </c>
      <c r="F97" s="14">
        <v>483.41122999999999</v>
      </c>
    </row>
    <row r="98" spans="1:6" s="18" customFormat="1" x14ac:dyDescent="0.2">
      <c r="A98" s="15"/>
      <c r="B98" s="20"/>
      <c r="C98" s="24" t="s">
        <v>138</v>
      </c>
      <c r="D98" s="37">
        <v>0</v>
      </c>
      <c r="E98" s="37">
        <v>50.923050000000003</v>
      </c>
      <c r="F98" s="37">
        <v>50.923050000000003</v>
      </c>
    </row>
    <row r="99" spans="1:6" s="18" customFormat="1" x14ac:dyDescent="0.2">
      <c r="A99" s="15"/>
      <c r="B99" s="20"/>
      <c r="C99" s="24" t="s">
        <v>139</v>
      </c>
      <c r="D99" s="37">
        <v>0</v>
      </c>
      <c r="E99" s="37">
        <v>178.41300000000001</v>
      </c>
      <c r="F99" s="37">
        <v>178.41300000000001</v>
      </c>
    </row>
    <row r="100" spans="1:6" s="18" customFormat="1" x14ac:dyDescent="0.2">
      <c r="A100" s="15"/>
      <c r="B100" s="20"/>
      <c r="C100" s="24" t="s">
        <v>140</v>
      </c>
      <c r="D100" s="37">
        <v>0</v>
      </c>
      <c r="E100" s="37">
        <v>113.49972</v>
      </c>
      <c r="F100" s="37">
        <v>113.49972</v>
      </c>
    </row>
    <row r="101" spans="1:6" s="18" customFormat="1" x14ac:dyDescent="0.2">
      <c r="A101" s="15"/>
      <c r="B101" s="20"/>
      <c r="C101" s="24" t="s">
        <v>141</v>
      </c>
      <c r="D101" s="37">
        <v>0</v>
      </c>
      <c r="E101" s="37">
        <v>19.707999999999998</v>
      </c>
      <c r="F101" s="37">
        <v>19.707999999999998</v>
      </c>
    </row>
    <row r="102" spans="1:6" s="18" customFormat="1" x14ac:dyDescent="0.2">
      <c r="A102" s="15"/>
      <c r="B102" s="20"/>
      <c r="C102" s="24" t="s">
        <v>142</v>
      </c>
      <c r="D102" s="37">
        <v>0</v>
      </c>
      <c r="E102" s="37">
        <v>48</v>
      </c>
      <c r="F102" s="37">
        <v>48</v>
      </c>
    </row>
    <row r="103" spans="1:6" s="18" customFormat="1" x14ac:dyDescent="0.2">
      <c r="A103" s="15"/>
      <c r="B103" s="20"/>
      <c r="C103" s="24" t="s">
        <v>143</v>
      </c>
      <c r="D103" s="37">
        <v>0</v>
      </c>
      <c r="E103" s="37">
        <v>23.7</v>
      </c>
      <c r="F103" s="37">
        <v>23.7</v>
      </c>
    </row>
    <row r="104" spans="1:6" s="18" customFormat="1" x14ac:dyDescent="0.2">
      <c r="A104" s="15"/>
      <c r="B104" s="20"/>
      <c r="C104" s="24" t="s">
        <v>144</v>
      </c>
      <c r="D104" s="37">
        <v>0</v>
      </c>
      <c r="E104" s="37">
        <v>21</v>
      </c>
      <c r="F104" s="37">
        <v>21</v>
      </c>
    </row>
    <row r="105" spans="1:6" s="18" customFormat="1" x14ac:dyDescent="0.2">
      <c r="A105" s="15"/>
      <c r="B105" s="20"/>
      <c r="C105" s="24" t="s">
        <v>145</v>
      </c>
      <c r="D105" s="37">
        <v>0</v>
      </c>
      <c r="E105" s="37">
        <v>28.167999999999999</v>
      </c>
      <c r="F105" s="37">
        <v>28.167999999999999</v>
      </c>
    </row>
    <row r="106" spans="1:6" x14ac:dyDescent="0.2">
      <c r="A106" s="9">
        <v>1</v>
      </c>
      <c r="B106" s="13" t="s">
        <v>50</v>
      </c>
      <c r="C106" s="12" t="s">
        <v>51</v>
      </c>
      <c r="D106" s="14">
        <v>0</v>
      </c>
      <c r="E106" s="14">
        <v>91.4</v>
      </c>
      <c r="F106" s="14">
        <v>91.4</v>
      </c>
    </row>
    <row r="107" spans="1:6" s="18" customFormat="1" x14ac:dyDescent="0.2">
      <c r="A107" s="15"/>
      <c r="B107" s="20"/>
      <c r="C107" s="24" t="s">
        <v>140</v>
      </c>
      <c r="D107" s="37">
        <v>0</v>
      </c>
      <c r="E107" s="37">
        <v>30</v>
      </c>
      <c r="F107" s="37">
        <v>30</v>
      </c>
    </row>
    <row r="108" spans="1:6" s="18" customFormat="1" x14ac:dyDescent="0.2">
      <c r="A108" s="15"/>
      <c r="B108" s="20"/>
      <c r="C108" s="24" t="s">
        <v>108</v>
      </c>
      <c r="D108" s="37">
        <v>0</v>
      </c>
      <c r="E108" s="37">
        <v>23</v>
      </c>
      <c r="F108" s="37">
        <v>23</v>
      </c>
    </row>
    <row r="109" spans="1:6" s="18" customFormat="1" x14ac:dyDescent="0.2">
      <c r="A109" s="15"/>
      <c r="B109" s="20"/>
      <c r="C109" s="24" t="s">
        <v>146</v>
      </c>
      <c r="D109" s="37">
        <v>0</v>
      </c>
      <c r="E109" s="37">
        <v>30</v>
      </c>
      <c r="F109" s="37">
        <v>30</v>
      </c>
    </row>
    <row r="110" spans="1:6" s="18" customFormat="1" x14ac:dyDescent="0.2">
      <c r="A110" s="15"/>
      <c r="B110" s="20"/>
      <c r="C110" s="24" t="s">
        <v>147</v>
      </c>
      <c r="D110" s="37">
        <v>0</v>
      </c>
      <c r="E110" s="37">
        <v>2</v>
      </c>
      <c r="F110" s="37">
        <v>2</v>
      </c>
    </row>
    <row r="111" spans="1:6" s="18" customFormat="1" x14ac:dyDescent="0.2">
      <c r="A111" s="15"/>
      <c r="B111" s="20"/>
      <c r="C111" s="24" t="s">
        <v>148</v>
      </c>
      <c r="D111" s="37">
        <v>0</v>
      </c>
      <c r="E111" s="37">
        <v>4.9000000000000004</v>
      </c>
      <c r="F111" s="37">
        <v>4.9000000000000004</v>
      </c>
    </row>
    <row r="112" spans="1:6" s="18" customFormat="1" x14ac:dyDescent="0.2">
      <c r="A112" s="15"/>
      <c r="B112" s="20"/>
      <c r="C112" s="24" t="s">
        <v>149</v>
      </c>
      <c r="D112" s="37">
        <v>0</v>
      </c>
      <c r="E112" s="37">
        <v>1.5</v>
      </c>
      <c r="F112" s="37">
        <v>1.5</v>
      </c>
    </row>
    <row r="113" spans="1:6" ht="25.5" x14ac:dyDescent="0.2">
      <c r="A113" s="9">
        <v>1</v>
      </c>
      <c r="B113" s="13" t="s">
        <v>52</v>
      </c>
      <c r="C113" s="12" t="s">
        <v>53</v>
      </c>
      <c r="D113" s="14">
        <v>0</v>
      </c>
      <c r="E113" s="14">
        <v>678</v>
      </c>
      <c r="F113" s="14">
        <v>0</v>
      </c>
    </row>
    <row r="114" spans="1:6" s="18" customFormat="1" ht="38.25" x14ac:dyDescent="0.2">
      <c r="A114" s="15">
        <v>0</v>
      </c>
      <c r="B114" s="20"/>
      <c r="C114" s="22" t="s">
        <v>150</v>
      </c>
      <c r="D114" s="37">
        <v>0</v>
      </c>
      <c r="E114" s="37">
        <v>600</v>
      </c>
      <c r="F114" s="37">
        <v>0</v>
      </c>
    </row>
    <row r="115" spans="1:6" s="18" customFormat="1" ht="25.5" x14ac:dyDescent="0.2">
      <c r="A115" s="15"/>
      <c r="B115" s="35"/>
      <c r="C115" s="22" t="s">
        <v>174</v>
      </c>
      <c r="D115" s="37">
        <v>0</v>
      </c>
      <c r="E115" s="37">
        <v>78</v>
      </c>
      <c r="F115" s="37">
        <v>0</v>
      </c>
    </row>
    <row r="116" spans="1:6" x14ac:dyDescent="0.2">
      <c r="A116" s="9">
        <v>1</v>
      </c>
      <c r="B116" s="13" t="s">
        <v>54</v>
      </c>
      <c r="C116" s="12" t="s">
        <v>55</v>
      </c>
      <c r="D116" s="14">
        <v>0</v>
      </c>
      <c r="E116" s="14">
        <f>E117+E119+E121+E125+E129+E133+E135</f>
        <v>17748.400000000001</v>
      </c>
      <c r="F116" s="14">
        <v>5060.1056900000003</v>
      </c>
    </row>
    <row r="117" spans="1:6" x14ac:dyDescent="0.2">
      <c r="A117" s="9">
        <v>1</v>
      </c>
      <c r="B117" s="13" t="s">
        <v>56</v>
      </c>
      <c r="C117" s="12" t="s">
        <v>57</v>
      </c>
      <c r="D117" s="14">
        <v>0</v>
      </c>
      <c r="E117" s="14">
        <v>190</v>
      </c>
      <c r="F117" s="14">
        <v>70</v>
      </c>
    </row>
    <row r="118" spans="1:6" s="18" customFormat="1" ht="25.5" x14ac:dyDescent="0.2">
      <c r="A118" s="15"/>
      <c r="B118" s="20"/>
      <c r="C118" s="36" t="s">
        <v>151</v>
      </c>
      <c r="D118" s="37">
        <v>0</v>
      </c>
      <c r="E118" s="37">
        <v>190</v>
      </c>
      <c r="F118" s="14">
        <v>70</v>
      </c>
    </row>
    <row r="119" spans="1:6" ht="25.5" x14ac:dyDescent="0.2">
      <c r="A119" s="9">
        <v>1</v>
      </c>
      <c r="B119" s="13" t="s">
        <v>58</v>
      </c>
      <c r="C119" s="12" t="s">
        <v>59</v>
      </c>
      <c r="D119" s="14">
        <v>0</v>
      </c>
      <c r="E119" s="14">
        <v>3093</v>
      </c>
      <c r="F119" s="14">
        <v>617.32316000000003</v>
      </c>
    </row>
    <row r="120" spans="1:6" s="18" customFormat="1" ht="25.5" x14ac:dyDescent="0.2">
      <c r="A120" s="15"/>
      <c r="B120" s="20"/>
      <c r="C120" s="22" t="s">
        <v>152</v>
      </c>
      <c r="D120" s="37">
        <v>0</v>
      </c>
      <c r="E120" s="37">
        <v>3093</v>
      </c>
      <c r="F120" s="37">
        <v>617.29999999999995</v>
      </c>
    </row>
    <row r="121" spans="1:6" ht="23.25" customHeight="1" x14ac:dyDescent="0.2">
      <c r="A121" s="9">
        <v>1</v>
      </c>
      <c r="B121" s="13" t="s">
        <v>60</v>
      </c>
      <c r="C121" s="12" t="s">
        <v>61</v>
      </c>
      <c r="D121" s="14">
        <v>0</v>
      </c>
      <c r="E121" s="14">
        <v>2130</v>
      </c>
      <c r="F121" s="14">
        <v>447.04599999999999</v>
      </c>
    </row>
    <row r="122" spans="1:6" ht="38.25" x14ac:dyDescent="0.2">
      <c r="A122" s="9"/>
      <c r="B122" s="13"/>
      <c r="C122" s="12" t="s">
        <v>167</v>
      </c>
      <c r="D122" s="14">
        <v>0</v>
      </c>
      <c r="E122" s="14">
        <v>120</v>
      </c>
      <c r="F122" s="14">
        <v>0</v>
      </c>
    </row>
    <row r="123" spans="1:6" s="18" customFormat="1" ht="35.25" customHeight="1" x14ac:dyDescent="0.2">
      <c r="A123" s="15"/>
      <c r="B123" s="20"/>
      <c r="C123" s="22" t="s">
        <v>153</v>
      </c>
      <c r="D123" s="37">
        <v>0</v>
      </c>
      <c r="E123" s="37">
        <v>510</v>
      </c>
      <c r="F123" s="37">
        <v>429</v>
      </c>
    </row>
    <row r="124" spans="1:6" s="18" customFormat="1" ht="51" x14ac:dyDescent="0.2">
      <c r="A124" s="15"/>
      <c r="B124" s="20"/>
      <c r="C124" s="22" t="s">
        <v>154</v>
      </c>
      <c r="D124" s="37">
        <v>0</v>
      </c>
      <c r="E124" s="37">
        <v>1500</v>
      </c>
      <c r="F124" s="37">
        <v>18</v>
      </c>
    </row>
    <row r="125" spans="1:6" ht="36" customHeight="1" x14ac:dyDescent="0.2">
      <c r="A125" s="9">
        <v>1</v>
      </c>
      <c r="B125" s="13" t="s">
        <v>62</v>
      </c>
      <c r="C125" s="12" t="s">
        <v>63</v>
      </c>
      <c r="D125" s="14">
        <v>0</v>
      </c>
      <c r="E125" s="14">
        <v>10645</v>
      </c>
      <c r="F125" s="14">
        <v>2736</v>
      </c>
    </row>
    <row r="126" spans="1:6" s="18" customFormat="1" ht="25.5" x14ac:dyDescent="0.2">
      <c r="A126" s="15"/>
      <c r="B126" s="20"/>
      <c r="C126" s="22" t="s">
        <v>155</v>
      </c>
      <c r="D126" s="37">
        <v>0</v>
      </c>
      <c r="E126" s="37">
        <v>2025</v>
      </c>
      <c r="F126" s="37">
        <v>2024</v>
      </c>
    </row>
    <row r="127" spans="1:6" s="18" customFormat="1" ht="25.5" x14ac:dyDescent="0.2">
      <c r="A127" s="15"/>
      <c r="B127" s="20"/>
      <c r="C127" s="22" t="s">
        <v>156</v>
      </c>
      <c r="D127" s="37">
        <v>0</v>
      </c>
      <c r="E127" s="37">
        <v>720</v>
      </c>
      <c r="F127" s="37">
        <v>712</v>
      </c>
    </row>
    <row r="128" spans="1:6" s="18" customFormat="1" ht="25.5" x14ac:dyDescent="0.2">
      <c r="A128" s="15"/>
      <c r="B128" s="20"/>
      <c r="C128" s="22" t="s">
        <v>168</v>
      </c>
      <c r="D128" s="37">
        <v>0</v>
      </c>
      <c r="E128" s="37">
        <v>7900</v>
      </c>
      <c r="F128" s="37">
        <v>0</v>
      </c>
    </row>
    <row r="129" spans="1:6" x14ac:dyDescent="0.2">
      <c r="A129" s="9">
        <v>1</v>
      </c>
      <c r="B129" s="13" t="s">
        <v>64</v>
      </c>
      <c r="C129" s="12" t="s">
        <v>65</v>
      </c>
      <c r="D129" s="14">
        <v>0</v>
      </c>
      <c r="E129" s="14">
        <v>1465.5</v>
      </c>
      <c r="F129" s="14">
        <v>965.38253000000009</v>
      </c>
    </row>
    <row r="130" spans="1:6" s="18" customFormat="1" ht="25.5" x14ac:dyDescent="0.2">
      <c r="A130" s="15"/>
      <c r="B130" s="20"/>
      <c r="C130" s="22" t="s">
        <v>157</v>
      </c>
      <c r="D130" s="37">
        <v>0</v>
      </c>
      <c r="E130" s="37">
        <v>938.6</v>
      </c>
      <c r="F130" s="37">
        <v>938.5</v>
      </c>
    </row>
    <row r="131" spans="1:6" s="18" customFormat="1" ht="38.25" x14ac:dyDescent="0.2">
      <c r="A131" s="15"/>
      <c r="B131" s="20"/>
      <c r="C131" s="22" t="s">
        <v>158</v>
      </c>
      <c r="D131" s="37">
        <v>0</v>
      </c>
      <c r="E131" s="37">
        <v>26.9</v>
      </c>
      <c r="F131" s="37">
        <v>26.9</v>
      </c>
    </row>
    <row r="132" spans="1:6" s="18" customFormat="1" ht="38.25" x14ac:dyDescent="0.2">
      <c r="A132" s="15"/>
      <c r="B132" s="20"/>
      <c r="C132" s="22" t="s">
        <v>169</v>
      </c>
      <c r="D132" s="37">
        <v>0</v>
      </c>
      <c r="E132" s="37">
        <v>500</v>
      </c>
      <c r="F132" s="37">
        <v>0</v>
      </c>
    </row>
    <row r="133" spans="1:6" ht="25.5" x14ac:dyDescent="0.2">
      <c r="A133" s="9">
        <v>1</v>
      </c>
      <c r="B133" s="13" t="s">
        <v>66</v>
      </c>
      <c r="C133" s="12" t="s">
        <v>67</v>
      </c>
      <c r="D133" s="14">
        <v>0</v>
      </c>
      <c r="E133" s="14">
        <v>72.900000000000006</v>
      </c>
      <c r="F133" s="14">
        <v>72.554000000000002</v>
      </c>
    </row>
    <row r="134" spans="1:6" s="18" customFormat="1" ht="38.25" x14ac:dyDescent="0.2">
      <c r="A134" s="15"/>
      <c r="B134" s="20"/>
      <c r="C134" s="22" t="s">
        <v>159</v>
      </c>
      <c r="D134" s="37">
        <v>0</v>
      </c>
      <c r="E134" s="37">
        <v>72.900000000000006</v>
      </c>
      <c r="F134" s="37">
        <v>72.554000000000002</v>
      </c>
    </row>
    <row r="135" spans="1:6" x14ac:dyDescent="0.2">
      <c r="A135" s="9">
        <v>1</v>
      </c>
      <c r="B135" s="13" t="s">
        <v>36</v>
      </c>
      <c r="C135" s="12" t="s">
        <v>37</v>
      </c>
      <c r="D135" s="14">
        <v>0</v>
      </c>
      <c r="E135" s="14">
        <v>152</v>
      </c>
      <c r="F135" s="14">
        <v>151.80000000000001</v>
      </c>
    </row>
    <row r="136" spans="1:6" s="18" customFormat="1" x14ac:dyDescent="0.2">
      <c r="A136" s="15"/>
      <c r="B136" s="20"/>
      <c r="C136" s="22" t="s">
        <v>160</v>
      </c>
      <c r="D136" s="37">
        <v>0</v>
      </c>
      <c r="E136" s="37">
        <v>152</v>
      </c>
      <c r="F136" s="37">
        <v>151.80000000000001</v>
      </c>
    </row>
    <row r="137" spans="1:6" x14ac:dyDescent="0.2">
      <c r="A137" s="9">
        <v>1</v>
      </c>
      <c r="B137" s="13" t="s">
        <v>68</v>
      </c>
      <c r="C137" s="12" t="s">
        <v>69</v>
      </c>
      <c r="D137" s="14">
        <v>0</v>
      </c>
      <c r="E137" s="14">
        <v>3589.8</v>
      </c>
      <c r="F137" s="14">
        <v>1919</v>
      </c>
    </row>
    <row r="138" spans="1:6" x14ac:dyDescent="0.2">
      <c r="A138" s="9">
        <v>1</v>
      </c>
      <c r="B138" s="13" t="s">
        <v>70</v>
      </c>
      <c r="C138" s="12" t="s">
        <v>71</v>
      </c>
      <c r="D138" s="14">
        <v>0</v>
      </c>
      <c r="E138" s="14">
        <v>3589.8</v>
      </c>
      <c r="F138" s="14">
        <v>1919</v>
      </c>
    </row>
    <row r="139" spans="1:6" s="18" customFormat="1" x14ac:dyDescent="0.2">
      <c r="A139" s="15"/>
      <c r="B139" s="20"/>
      <c r="C139" s="22" t="s">
        <v>161</v>
      </c>
      <c r="D139" s="37">
        <v>0</v>
      </c>
      <c r="E139" s="37">
        <v>2841.1</v>
      </c>
      <c r="F139" s="37">
        <v>1919</v>
      </c>
    </row>
    <row r="140" spans="1:6" s="18" customFormat="1" ht="25.5" x14ac:dyDescent="0.2">
      <c r="A140" s="15"/>
      <c r="B140" s="20"/>
      <c r="C140" s="22" t="s">
        <v>170</v>
      </c>
      <c r="D140" s="37">
        <v>0</v>
      </c>
      <c r="E140" s="37">
        <v>748.7</v>
      </c>
      <c r="F140" s="37">
        <v>0</v>
      </c>
    </row>
    <row r="141" spans="1:6" x14ac:dyDescent="0.2">
      <c r="A141" s="9">
        <v>1</v>
      </c>
      <c r="B141" s="13" t="s">
        <v>72</v>
      </c>
      <c r="C141" s="12" t="s">
        <v>73</v>
      </c>
      <c r="D141" s="14">
        <v>0</v>
      </c>
      <c r="E141" s="14">
        <f>E137+E116+E94+E57+E25+E4</f>
        <v>56927.020000000004</v>
      </c>
      <c r="F141" s="14">
        <v>26918.335869999995</v>
      </c>
    </row>
    <row r="143" spans="1:6" x14ac:dyDescent="0.2">
      <c r="B143" s="7"/>
      <c r="C143" s="5"/>
      <c r="D143" s="3"/>
      <c r="E143" s="3"/>
      <c r="F143" s="3"/>
    </row>
    <row r="151" hidden="1" x14ac:dyDescent="0.2"/>
  </sheetData>
  <mergeCells count="1">
    <mergeCell ref="B1:F1"/>
  </mergeCells>
  <conditionalFormatting sqref="B20 B25:B26 B33 B39 B41 B43 B45 B47 B55 B57:B58 B90 B94:B95 B106 B113 B116:B117 B133 B135 B141 B9 B4:B5 B22 B13 B49:B52 B97 B121:B122 B119 B125 B129 B137:B138 B60">
    <cfRule type="expression" dxfId="731" priority="790" stopIfTrue="1">
      <formula>A4=1</formula>
    </cfRule>
    <cfRule type="expression" dxfId="730" priority="791" stopIfTrue="1">
      <formula>A4=2</formula>
    </cfRule>
    <cfRule type="expression" dxfId="729" priority="792" stopIfTrue="1">
      <formula>A4=3</formula>
    </cfRule>
  </conditionalFormatting>
  <conditionalFormatting sqref="C20 C25:C26 C33 C39 C41 C43 C45 C47 C55 C57:C58 C90 C94:C95 C106 C113 C116:C117 C133 C135 C141 C9 C22 C13 C52 C49 C97 C121:C122 C119 C125 C129 C137:C138 C60">
    <cfRule type="expression" dxfId="728" priority="793" stopIfTrue="1">
      <formula>A9=1</formula>
    </cfRule>
    <cfRule type="expression" dxfId="727" priority="794" stopIfTrue="1">
      <formula>A9=2</formula>
    </cfRule>
    <cfRule type="expression" dxfId="726" priority="795" stopIfTrue="1">
      <formula>A9=3</formula>
    </cfRule>
  </conditionalFormatting>
  <conditionalFormatting sqref="D20 D25:D26 D33 D39 D41 D43 D45 D47 D55 D57:D58 D90 D94:D95 D106 D113 D116:D117 D133 D135 D141 D9 D4:D5 D22 D13 D49:D52 D97 D121:D122 D119 D125 D129 D137:D138 D60">
    <cfRule type="expression" dxfId="725" priority="796" stopIfTrue="1">
      <formula>A4=1</formula>
    </cfRule>
    <cfRule type="expression" dxfId="724" priority="797" stopIfTrue="1">
      <formula>A4=2</formula>
    </cfRule>
    <cfRule type="expression" dxfId="723" priority="798" stopIfTrue="1">
      <formula>A4=3</formula>
    </cfRule>
  </conditionalFormatting>
  <conditionalFormatting sqref="E20 E25:E26 E33 E39 E41 E43 E45 E47 E55 E57:E58 E90 E94:E95 E106 E113 E116:E117 E133 E135 E141 E9 E4:E5 E22 E13 E52 E49 E97 E121:E122 E119 E125 E129 E137:E138 E60">
    <cfRule type="expression" dxfId="722" priority="799" stopIfTrue="1">
      <formula>A4=1</formula>
    </cfRule>
    <cfRule type="expression" dxfId="721" priority="800" stopIfTrue="1">
      <formula>A4=2</formula>
    </cfRule>
    <cfRule type="expression" dxfId="720" priority="801" stopIfTrue="1">
      <formula>A4=3</formula>
    </cfRule>
  </conditionalFormatting>
  <conditionalFormatting sqref="F20 F25:F26 F33 F39 F41 F43 F45 F47 F55 F57:F58 F90 F94:F95 F106 F113 F116:F117 F133 F135 F141 F9 F4:F5 F22 F13 F51:F52 F49 F97 F121:F122 F119 F125 F129 F137:F138 F60">
    <cfRule type="expression" dxfId="719" priority="811" stopIfTrue="1">
      <formula>A4=1</formula>
    </cfRule>
    <cfRule type="expression" dxfId="718" priority="812" stopIfTrue="1">
      <formula>A4=2</formula>
    </cfRule>
    <cfRule type="expression" dxfId="717" priority="813" stopIfTrue="1">
      <formula>A4=3</formula>
    </cfRule>
  </conditionalFormatting>
  <conditionalFormatting sqref="B143:B152">
    <cfRule type="expression" dxfId="716" priority="742" stopIfTrue="1">
      <formula>A143=1</formula>
    </cfRule>
    <cfRule type="expression" dxfId="715" priority="743" stopIfTrue="1">
      <formula>A143=2</formula>
    </cfRule>
    <cfRule type="expression" dxfId="714" priority="744" stopIfTrue="1">
      <formula>A143=3</formula>
    </cfRule>
  </conditionalFormatting>
  <conditionalFormatting sqref="C143:C152">
    <cfRule type="expression" dxfId="713" priority="745" stopIfTrue="1">
      <formula>A143=1</formula>
    </cfRule>
    <cfRule type="expression" dxfId="712" priority="746" stopIfTrue="1">
      <formula>A143=2</formula>
    </cfRule>
    <cfRule type="expression" dxfId="711" priority="747" stopIfTrue="1">
      <formula>A143=3</formula>
    </cfRule>
  </conditionalFormatting>
  <conditionalFormatting sqref="D143:D152">
    <cfRule type="expression" dxfId="710" priority="748" stopIfTrue="1">
      <formula>A143=1</formula>
    </cfRule>
    <cfRule type="expression" dxfId="709" priority="749" stopIfTrue="1">
      <formula>A143=2</formula>
    </cfRule>
    <cfRule type="expression" dxfId="708" priority="750" stopIfTrue="1">
      <formula>A143=3</formula>
    </cfRule>
  </conditionalFormatting>
  <conditionalFormatting sqref="E143:E152">
    <cfRule type="expression" dxfId="707" priority="751" stopIfTrue="1">
      <formula>A143=1</formula>
    </cfRule>
    <cfRule type="expression" dxfId="706" priority="752" stopIfTrue="1">
      <formula>A143=2</formula>
    </cfRule>
    <cfRule type="expression" dxfId="705" priority="753" stopIfTrue="1">
      <formula>A143=3</formula>
    </cfRule>
  </conditionalFormatting>
  <conditionalFormatting sqref="F143:F152">
    <cfRule type="expression" dxfId="704" priority="763" stopIfTrue="1">
      <formula>A143=1</formula>
    </cfRule>
    <cfRule type="expression" dxfId="703" priority="764" stopIfTrue="1">
      <formula>A143=2</formula>
    </cfRule>
    <cfRule type="expression" dxfId="702" priority="765" stopIfTrue="1">
      <formula>A143=3</formula>
    </cfRule>
  </conditionalFormatting>
  <conditionalFormatting sqref="C5">
    <cfRule type="expression" dxfId="701" priority="739" stopIfTrue="1">
      <formula>A5=1</formula>
    </cfRule>
    <cfRule type="expression" dxfId="700" priority="740" stopIfTrue="1">
      <formula>A5=2</formula>
    </cfRule>
    <cfRule type="expression" dxfId="699" priority="741" stopIfTrue="1">
      <formula>A5=3</formula>
    </cfRule>
  </conditionalFormatting>
  <conditionalFormatting sqref="C4">
    <cfRule type="expression" dxfId="698" priority="736" stopIfTrue="1">
      <formula>A4=1</formula>
    </cfRule>
    <cfRule type="expression" dxfId="697" priority="737" stopIfTrue="1">
      <formula>A4=2</formula>
    </cfRule>
    <cfRule type="expression" dxfId="696" priority="738" stopIfTrue="1">
      <formula>A4=3</formula>
    </cfRule>
  </conditionalFormatting>
  <conditionalFormatting sqref="B6:B7">
    <cfRule type="expression" dxfId="695" priority="718" stopIfTrue="1">
      <formula>A6=1</formula>
    </cfRule>
    <cfRule type="expression" dxfId="694" priority="719" stopIfTrue="1">
      <formula>A6=2</formula>
    </cfRule>
    <cfRule type="expression" dxfId="693" priority="720" stopIfTrue="1">
      <formula>A6=3</formula>
    </cfRule>
  </conditionalFormatting>
  <conditionalFormatting sqref="C6:C7">
    <cfRule type="expression" dxfId="692" priority="721" stopIfTrue="1">
      <formula>A6=1</formula>
    </cfRule>
    <cfRule type="expression" dxfId="691" priority="722" stopIfTrue="1">
      <formula>A6=2</formula>
    </cfRule>
    <cfRule type="expression" dxfId="690" priority="723" stopIfTrue="1">
      <formula>A6=3</formula>
    </cfRule>
  </conditionalFormatting>
  <conditionalFormatting sqref="D6:D7">
    <cfRule type="expression" dxfId="689" priority="724" stopIfTrue="1">
      <formula>A6=1</formula>
    </cfRule>
    <cfRule type="expression" dxfId="688" priority="725" stopIfTrue="1">
      <formula>A6=2</formula>
    </cfRule>
    <cfRule type="expression" dxfId="687" priority="726" stopIfTrue="1">
      <formula>A6=3</formula>
    </cfRule>
  </conditionalFormatting>
  <conditionalFormatting sqref="E6:E7">
    <cfRule type="expression" dxfId="686" priority="727" stopIfTrue="1">
      <formula>A6=1</formula>
    </cfRule>
    <cfRule type="expression" dxfId="685" priority="728" stopIfTrue="1">
      <formula>A6=2</formula>
    </cfRule>
    <cfRule type="expression" dxfId="684" priority="729" stopIfTrue="1">
      <formula>A6=3</formula>
    </cfRule>
  </conditionalFormatting>
  <conditionalFormatting sqref="F6:F7">
    <cfRule type="expression" dxfId="683" priority="730" stopIfTrue="1">
      <formula>A6=1</formula>
    </cfRule>
    <cfRule type="expression" dxfId="682" priority="731" stopIfTrue="1">
      <formula>A6=2</formula>
    </cfRule>
    <cfRule type="expression" dxfId="681" priority="732" stopIfTrue="1">
      <formula>A6=3</formula>
    </cfRule>
  </conditionalFormatting>
  <conditionalFormatting sqref="B8">
    <cfRule type="expression" dxfId="680" priority="706" stopIfTrue="1">
      <formula>A8=1</formula>
    </cfRule>
    <cfRule type="expression" dxfId="679" priority="707" stopIfTrue="1">
      <formula>A8=2</formula>
    </cfRule>
    <cfRule type="expression" dxfId="678" priority="708" stopIfTrue="1">
      <formula>A8=3</formula>
    </cfRule>
  </conditionalFormatting>
  <conditionalFormatting sqref="C8">
    <cfRule type="expression" dxfId="677" priority="709" stopIfTrue="1">
      <formula>A8=1</formula>
    </cfRule>
    <cfRule type="expression" dxfId="676" priority="710" stopIfTrue="1">
      <formula>A8=2</formula>
    </cfRule>
    <cfRule type="expression" dxfId="675" priority="711" stopIfTrue="1">
      <formula>A8=3</formula>
    </cfRule>
  </conditionalFormatting>
  <conditionalFormatting sqref="D8">
    <cfRule type="expression" dxfId="674" priority="712" stopIfTrue="1">
      <formula>A8=1</formula>
    </cfRule>
    <cfRule type="expression" dxfId="673" priority="713" stopIfTrue="1">
      <formula>A8=2</formula>
    </cfRule>
    <cfRule type="expression" dxfId="672" priority="714" stopIfTrue="1">
      <formula>A8=3</formula>
    </cfRule>
  </conditionalFormatting>
  <conditionalFormatting sqref="F8">
    <cfRule type="expression" dxfId="671" priority="715" stopIfTrue="1">
      <formula>A8=1</formula>
    </cfRule>
    <cfRule type="expression" dxfId="670" priority="716" stopIfTrue="1">
      <formula>A8=2</formula>
    </cfRule>
    <cfRule type="expression" dxfId="669" priority="717" stopIfTrue="1">
      <formula>A8=3</formula>
    </cfRule>
  </conditionalFormatting>
  <conditionalFormatting sqref="E8">
    <cfRule type="expression" dxfId="668" priority="733" stopIfTrue="1">
      <formula>XEY8=1</formula>
    </cfRule>
    <cfRule type="expression" dxfId="667" priority="734" stopIfTrue="1">
      <formula>XEY8=2</formula>
    </cfRule>
    <cfRule type="expression" dxfId="666" priority="735" stopIfTrue="1">
      <formula>XEY8=3</formula>
    </cfRule>
  </conditionalFormatting>
  <conditionalFormatting sqref="B10:B12">
    <cfRule type="expression" dxfId="665" priority="697" stopIfTrue="1">
      <formula>A10=1</formula>
    </cfRule>
    <cfRule type="expression" dxfId="664" priority="698" stopIfTrue="1">
      <formula>A10=2</formula>
    </cfRule>
    <cfRule type="expression" dxfId="663" priority="699" stopIfTrue="1">
      <formula>A10=3</formula>
    </cfRule>
  </conditionalFormatting>
  <conditionalFormatting sqref="D10:D12">
    <cfRule type="expression" dxfId="662" priority="700" stopIfTrue="1">
      <formula>A10=1</formula>
    </cfRule>
    <cfRule type="expression" dxfId="661" priority="701" stopIfTrue="1">
      <formula>A10=2</formula>
    </cfRule>
    <cfRule type="expression" dxfId="660" priority="702" stopIfTrue="1">
      <formula>A10=3</formula>
    </cfRule>
  </conditionalFormatting>
  <conditionalFormatting sqref="E10:E12">
    <cfRule type="expression" dxfId="659" priority="703" stopIfTrue="1">
      <formula>A10=1</formula>
    </cfRule>
    <cfRule type="expression" dxfId="658" priority="704" stopIfTrue="1">
      <formula>A10=2</formula>
    </cfRule>
    <cfRule type="expression" dxfId="657" priority="705" stopIfTrue="1">
      <formula>A10=3</formula>
    </cfRule>
  </conditionalFormatting>
  <conditionalFormatting sqref="C10:C12">
    <cfRule type="expression" dxfId="656" priority="696" stopIfTrue="1">
      <formula>A10=1</formula>
    </cfRule>
  </conditionalFormatting>
  <conditionalFormatting sqref="F10:F11">
    <cfRule type="expression" dxfId="655" priority="693" stopIfTrue="1">
      <formula>A10=1</formula>
    </cfRule>
    <cfRule type="expression" dxfId="654" priority="694" stopIfTrue="1">
      <formula>A10=2</formula>
    </cfRule>
    <cfRule type="expression" dxfId="653" priority="695" stopIfTrue="1">
      <formula>A10=3</formula>
    </cfRule>
  </conditionalFormatting>
  <conditionalFormatting sqref="F12">
    <cfRule type="expression" dxfId="652" priority="690" stopIfTrue="1">
      <formula>A12=1</formula>
    </cfRule>
    <cfRule type="expression" dxfId="651" priority="691" stopIfTrue="1">
      <formula>A12=2</formula>
    </cfRule>
    <cfRule type="expression" dxfId="650" priority="692" stopIfTrue="1">
      <formula>A12=3</formula>
    </cfRule>
  </conditionalFormatting>
  <conditionalFormatting sqref="B14:B16">
    <cfRule type="expression" dxfId="649" priority="675" stopIfTrue="1">
      <formula>A14=1</formula>
    </cfRule>
    <cfRule type="expression" dxfId="648" priority="676" stopIfTrue="1">
      <formula>A14=2</formula>
    </cfRule>
    <cfRule type="expression" dxfId="647" priority="677" stopIfTrue="1">
      <formula>A14=3</formula>
    </cfRule>
  </conditionalFormatting>
  <conditionalFormatting sqref="C14:C16">
    <cfRule type="expression" dxfId="646" priority="678" stopIfTrue="1">
      <formula>A14=1</formula>
    </cfRule>
    <cfRule type="expression" dxfId="645" priority="679" stopIfTrue="1">
      <formula>A14=2</formula>
    </cfRule>
    <cfRule type="expression" dxfId="644" priority="680" stopIfTrue="1">
      <formula>A14=3</formula>
    </cfRule>
  </conditionalFormatting>
  <conditionalFormatting sqref="D14:D16">
    <cfRule type="expression" dxfId="643" priority="681" stopIfTrue="1">
      <formula>A14=1</formula>
    </cfRule>
    <cfRule type="expression" dxfId="642" priority="682" stopIfTrue="1">
      <formula>A14=2</formula>
    </cfRule>
    <cfRule type="expression" dxfId="641" priority="683" stopIfTrue="1">
      <formula>A14=3</formula>
    </cfRule>
  </conditionalFormatting>
  <conditionalFormatting sqref="E14:E16">
    <cfRule type="expression" dxfId="640" priority="684" stopIfTrue="1">
      <formula>A14=1</formula>
    </cfRule>
    <cfRule type="expression" dxfId="639" priority="685" stopIfTrue="1">
      <formula>A14=2</formula>
    </cfRule>
    <cfRule type="expression" dxfId="638" priority="686" stopIfTrue="1">
      <formula>A14=3</formula>
    </cfRule>
  </conditionalFormatting>
  <conditionalFormatting sqref="F14:F16">
    <cfRule type="expression" dxfId="637" priority="687" stopIfTrue="1">
      <formula>A14=1</formula>
    </cfRule>
    <cfRule type="expression" dxfId="636" priority="688" stopIfTrue="1">
      <formula>A14=2</formula>
    </cfRule>
    <cfRule type="expression" dxfId="635" priority="689" stopIfTrue="1">
      <formula>A14=3</formula>
    </cfRule>
  </conditionalFormatting>
  <conditionalFormatting sqref="B17">
    <cfRule type="expression" dxfId="634" priority="660" stopIfTrue="1">
      <formula>A17=1</formula>
    </cfRule>
    <cfRule type="expression" dxfId="633" priority="661" stopIfTrue="1">
      <formula>A17=2</formula>
    </cfRule>
    <cfRule type="expression" dxfId="632" priority="662" stopIfTrue="1">
      <formula>A17=3</formula>
    </cfRule>
  </conditionalFormatting>
  <conditionalFormatting sqref="C17">
    <cfRule type="expression" dxfId="631" priority="663" stopIfTrue="1">
      <formula>A17=1</formula>
    </cfRule>
    <cfRule type="expression" dxfId="630" priority="664" stopIfTrue="1">
      <formula>A17=2</formula>
    </cfRule>
    <cfRule type="expression" dxfId="629" priority="665" stopIfTrue="1">
      <formula>A17=3</formula>
    </cfRule>
  </conditionalFormatting>
  <conditionalFormatting sqref="D17">
    <cfRule type="expression" dxfId="628" priority="666" stopIfTrue="1">
      <formula>A17=1</formula>
    </cfRule>
    <cfRule type="expression" dxfId="627" priority="667" stopIfTrue="1">
      <formula>A17=2</formula>
    </cfRule>
    <cfRule type="expression" dxfId="626" priority="668" stopIfTrue="1">
      <formula>A17=3</formula>
    </cfRule>
  </conditionalFormatting>
  <conditionalFormatting sqref="E17">
    <cfRule type="expression" dxfId="625" priority="669" stopIfTrue="1">
      <formula>A17=1</formula>
    </cfRule>
    <cfRule type="expression" dxfId="624" priority="670" stopIfTrue="1">
      <formula>A17=2</formula>
    </cfRule>
    <cfRule type="expression" dxfId="623" priority="671" stopIfTrue="1">
      <formula>A17=3</formula>
    </cfRule>
  </conditionalFormatting>
  <conditionalFormatting sqref="F17">
    <cfRule type="expression" dxfId="622" priority="672" stopIfTrue="1">
      <formula>A17=1</formula>
    </cfRule>
    <cfRule type="expression" dxfId="621" priority="673" stopIfTrue="1">
      <formula>A17=2</formula>
    </cfRule>
    <cfRule type="expression" dxfId="620" priority="674" stopIfTrue="1">
      <formula>A17=3</formula>
    </cfRule>
  </conditionalFormatting>
  <conditionalFormatting sqref="F18:F19">
    <cfRule type="expression" dxfId="619" priority="657" stopIfTrue="1">
      <formula>A18=1</formula>
    </cfRule>
    <cfRule type="expression" dxfId="618" priority="658" stopIfTrue="1">
      <formula>A18=2</formula>
    </cfRule>
    <cfRule type="expression" dxfId="617" priority="659" stopIfTrue="1">
      <formula>A18=3</formula>
    </cfRule>
  </conditionalFormatting>
  <conditionalFormatting sqref="B18:B19">
    <cfRule type="expression" dxfId="616" priority="648" stopIfTrue="1">
      <formula>A18=1</formula>
    </cfRule>
    <cfRule type="expression" dxfId="615" priority="649" stopIfTrue="1">
      <formula>A18=2</formula>
    </cfRule>
    <cfRule type="expression" dxfId="614" priority="650" stopIfTrue="1">
      <formula>A18=3</formula>
    </cfRule>
  </conditionalFormatting>
  <conditionalFormatting sqref="D18:D19">
    <cfRule type="expression" dxfId="613" priority="651" stopIfTrue="1">
      <formula>A18=1</formula>
    </cfRule>
    <cfRule type="expression" dxfId="612" priority="652" stopIfTrue="1">
      <formula>A18=2</formula>
    </cfRule>
    <cfRule type="expression" dxfId="611" priority="653" stopIfTrue="1">
      <formula>A18=3</formula>
    </cfRule>
  </conditionalFormatting>
  <conditionalFormatting sqref="E18:E19">
    <cfRule type="expression" dxfId="610" priority="654" stopIfTrue="1">
      <formula>A18=1</formula>
    </cfRule>
    <cfRule type="expression" dxfId="609" priority="655" stopIfTrue="1">
      <formula>A18=2</formula>
    </cfRule>
    <cfRule type="expression" dxfId="608" priority="656" stopIfTrue="1">
      <formula>A18=3</formula>
    </cfRule>
  </conditionalFormatting>
  <conditionalFormatting sqref="C18:C19">
    <cfRule type="expression" dxfId="607" priority="645" stopIfTrue="1">
      <formula>A18=1</formula>
    </cfRule>
    <cfRule type="expression" dxfId="606" priority="646" stopIfTrue="1">
      <formula>A18=2</formula>
    </cfRule>
    <cfRule type="expression" dxfId="605" priority="647" stopIfTrue="1">
      <formula>A18=3</formula>
    </cfRule>
  </conditionalFormatting>
  <conditionalFormatting sqref="B21">
    <cfRule type="expression" dxfId="604" priority="633" stopIfTrue="1">
      <formula>A21=1</formula>
    </cfRule>
    <cfRule type="expression" dxfId="603" priority="634" stopIfTrue="1">
      <formula>A21=2</formula>
    </cfRule>
    <cfRule type="expression" dxfId="602" priority="635" stopIfTrue="1">
      <formula>A21=3</formula>
    </cfRule>
  </conditionalFormatting>
  <conditionalFormatting sqref="D21">
    <cfRule type="expression" dxfId="601" priority="636" stopIfTrue="1">
      <formula>A21=1</formula>
    </cfRule>
    <cfRule type="expression" dxfId="600" priority="637" stopIfTrue="1">
      <formula>A21=2</formula>
    </cfRule>
    <cfRule type="expression" dxfId="599" priority="638" stopIfTrue="1">
      <formula>A21=3</formula>
    </cfRule>
  </conditionalFormatting>
  <conditionalFormatting sqref="E21">
    <cfRule type="expression" dxfId="598" priority="639" stopIfTrue="1">
      <formula>A21=1</formula>
    </cfRule>
    <cfRule type="expression" dxfId="597" priority="640" stopIfTrue="1">
      <formula>A21=2</formula>
    </cfRule>
    <cfRule type="expression" dxfId="596" priority="641" stopIfTrue="1">
      <formula>A21=3</formula>
    </cfRule>
  </conditionalFormatting>
  <conditionalFormatting sqref="F21">
    <cfRule type="expression" dxfId="595" priority="642" stopIfTrue="1">
      <formula>A21=1</formula>
    </cfRule>
    <cfRule type="expression" dxfId="594" priority="643" stopIfTrue="1">
      <formula>A21=2</formula>
    </cfRule>
    <cfRule type="expression" dxfId="593" priority="644" stopIfTrue="1">
      <formula>A21=3</formula>
    </cfRule>
  </conditionalFormatting>
  <conditionalFormatting sqref="C21">
    <cfRule type="expression" dxfId="592" priority="632" stopIfTrue="1">
      <formula>A21=1</formula>
    </cfRule>
  </conditionalFormatting>
  <conditionalFormatting sqref="B23:B24">
    <cfRule type="expression" dxfId="591" priority="617" stopIfTrue="1">
      <formula>A23=1</formula>
    </cfRule>
    <cfRule type="expression" dxfId="590" priority="618" stopIfTrue="1">
      <formula>A23=2</formula>
    </cfRule>
    <cfRule type="expression" dxfId="589" priority="619" stopIfTrue="1">
      <formula>A23=3</formula>
    </cfRule>
  </conditionalFormatting>
  <conditionalFormatting sqref="C23:C24">
    <cfRule type="expression" dxfId="588" priority="620" stopIfTrue="1">
      <formula>A23=1</formula>
    </cfRule>
    <cfRule type="expression" dxfId="587" priority="621" stopIfTrue="1">
      <formula>A23=2</formula>
    </cfRule>
    <cfRule type="expression" dxfId="586" priority="622" stopIfTrue="1">
      <formula>A23=3</formula>
    </cfRule>
  </conditionalFormatting>
  <conditionalFormatting sqref="D23:D24">
    <cfRule type="expression" dxfId="585" priority="623" stopIfTrue="1">
      <formula>A23=1</formula>
    </cfRule>
    <cfRule type="expression" dxfId="584" priority="624" stopIfTrue="1">
      <formula>A23=2</formula>
    </cfRule>
    <cfRule type="expression" dxfId="583" priority="625" stopIfTrue="1">
      <formula>A23=3</formula>
    </cfRule>
  </conditionalFormatting>
  <conditionalFormatting sqref="E23:E24">
    <cfRule type="expression" dxfId="582" priority="626" stopIfTrue="1">
      <formula>A23=1</formula>
    </cfRule>
    <cfRule type="expression" dxfId="581" priority="627" stopIfTrue="1">
      <formula>A23=2</formula>
    </cfRule>
    <cfRule type="expression" dxfId="580" priority="628" stopIfTrue="1">
      <formula>A23=3</formula>
    </cfRule>
  </conditionalFormatting>
  <conditionalFormatting sqref="F24">
    <cfRule type="expression" dxfId="579" priority="629" stopIfTrue="1">
      <formula>A24=1</formula>
    </cfRule>
    <cfRule type="expression" dxfId="578" priority="630" stopIfTrue="1">
      <formula>A24=2</formula>
    </cfRule>
    <cfRule type="expression" dxfId="577" priority="631" stopIfTrue="1">
      <formula>A24=3</formula>
    </cfRule>
  </conditionalFormatting>
  <conditionalFormatting sqref="F23">
    <cfRule type="expression" dxfId="576" priority="614" stopIfTrue="1">
      <formula>B23=1</formula>
    </cfRule>
    <cfRule type="expression" dxfId="575" priority="615" stopIfTrue="1">
      <formula>B23=2</formula>
    </cfRule>
    <cfRule type="expression" dxfId="574" priority="616" stopIfTrue="1">
      <formula>B23=3</formula>
    </cfRule>
  </conditionalFormatting>
  <conditionalFormatting sqref="E32">
    <cfRule type="expression" dxfId="573" priority="611" stopIfTrue="1">
      <formula>XEY32=1</formula>
    </cfRule>
    <cfRule type="expression" dxfId="572" priority="612" stopIfTrue="1">
      <formula>XEY32=2</formula>
    </cfRule>
    <cfRule type="expression" dxfId="571" priority="613" stopIfTrue="1">
      <formula>XEY32=3</formula>
    </cfRule>
  </conditionalFormatting>
  <conditionalFormatting sqref="B27:B32">
    <cfRule type="expression" dxfId="570" priority="602" stopIfTrue="1">
      <formula>A27=1</formula>
    </cfRule>
    <cfRule type="expression" dxfId="569" priority="603" stopIfTrue="1">
      <formula>A27=2</formula>
    </cfRule>
    <cfRule type="expression" dxfId="568" priority="604" stopIfTrue="1">
      <formula>A27=3</formula>
    </cfRule>
  </conditionalFormatting>
  <conditionalFormatting sqref="C30:C31">
    <cfRule type="expression" dxfId="567" priority="605" stopIfTrue="1">
      <formula>A30=1</formula>
    </cfRule>
    <cfRule type="expression" dxfId="566" priority="606" stopIfTrue="1">
      <formula>A30=2</formula>
    </cfRule>
    <cfRule type="expression" dxfId="565" priority="607" stopIfTrue="1">
      <formula>A30=3</formula>
    </cfRule>
  </conditionalFormatting>
  <conditionalFormatting sqref="E30:F31 D27:D32">
    <cfRule type="expression" dxfId="564" priority="608" stopIfTrue="1">
      <formula>A27=1</formula>
    </cfRule>
    <cfRule type="expression" dxfId="563" priority="609" stopIfTrue="1">
      <formula>A27=2</formula>
    </cfRule>
    <cfRule type="expression" dxfId="562" priority="610" stopIfTrue="1">
      <formula>A27=3</formula>
    </cfRule>
  </conditionalFormatting>
  <conditionalFormatting sqref="C27">
    <cfRule type="expression" dxfId="561" priority="593" stopIfTrue="1">
      <formula>A27=1</formula>
    </cfRule>
    <cfRule type="expression" dxfId="560" priority="594" stopIfTrue="1">
      <formula>A27=2</formula>
    </cfRule>
    <cfRule type="expression" dxfId="559" priority="595" stopIfTrue="1">
      <formula>A27=3</formula>
    </cfRule>
  </conditionalFormatting>
  <conditionalFormatting sqref="F27:F29">
    <cfRule type="expression" dxfId="558" priority="596" stopIfTrue="1">
      <formula>A27=1</formula>
    </cfRule>
    <cfRule type="expression" dxfId="557" priority="597" stopIfTrue="1">
      <formula>A27=2</formula>
    </cfRule>
    <cfRule type="expression" dxfId="556" priority="598" stopIfTrue="1">
      <formula>A27=3</formula>
    </cfRule>
  </conditionalFormatting>
  <conditionalFormatting sqref="C28:C29">
    <cfRule type="expression" dxfId="555" priority="590" stopIfTrue="1">
      <formula>A28=1</formula>
    </cfRule>
    <cfRule type="expression" dxfId="554" priority="591" stopIfTrue="1">
      <formula>A28=2</formula>
    </cfRule>
    <cfRule type="expression" dxfId="553" priority="592" stopIfTrue="1">
      <formula>A28=3</formula>
    </cfRule>
  </conditionalFormatting>
  <conditionalFormatting sqref="C32">
    <cfRule type="expression" dxfId="552" priority="587" stopIfTrue="1">
      <formula>A32=1</formula>
    </cfRule>
    <cfRule type="expression" dxfId="551" priority="588" stopIfTrue="1">
      <formula>A32=2</formula>
    </cfRule>
    <cfRule type="expression" dxfId="550" priority="589" stopIfTrue="1">
      <formula>A32=3</formula>
    </cfRule>
  </conditionalFormatting>
  <conditionalFormatting sqref="F32">
    <cfRule type="expression" dxfId="549" priority="584" stopIfTrue="1">
      <formula>A32=1</formula>
    </cfRule>
    <cfRule type="expression" dxfId="548" priority="585" stopIfTrue="1">
      <formula>A32=2</formula>
    </cfRule>
    <cfRule type="expression" dxfId="547" priority="586" stopIfTrue="1">
      <formula>A32=3</formula>
    </cfRule>
  </conditionalFormatting>
  <conditionalFormatting sqref="E28:E29">
    <cfRule type="expression" dxfId="546" priority="581" stopIfTrue="1">
      <formula>A28=1</formula>
    </cfRule>
    <cfRule type="expression" dxfId="545" priority="582" stopIfTrue="1">
      <formula>A28=2</formula>
    </cfRule>
    <cfRule type="expression" dxfId="544" priority="583" stopIfTrue="1">
      <formula>A28=3</formula>
    </cfRule>
  </conditionalFormatting>
  <conditionalFormatting sqref="E27">
    <cfRule type="expression" dxfId="543" priority="599" stopIfTrue="1">
      <formula>XEY27=1</formula>
    </cfRule>
    <cfRule type="expression" dxfId="542" priority="600" stopIfTrue="1">
      <formula>XEY27=2</formula>
    </cfRule>
    <cfRule type="expression" dxfId="541" priority="601" stopIfTrue="1">
      <formula>XEY27=3</formula>
    </cfRule>
  </conditionalFormatting>
  <conditionalFormatting sqref="B35:B38">
    <cfRule type="expression" dxfId="540" priority="566" stopIfTrue="1">
      <formula>A35=1</formula>
    </cfRule>
    <cfRule type="expression" dxfId="539" priority="567" stopIfTrue="1">
      <formula>A35=2</formula>
    </cfRule>
    <cfRule type="expression" dxfId="538" priority="568" stopIfTrue="1">
      <formula>A35=3</formula>
    </cfRule>
  </conditionalFormatting>
  <conditionalFormatting sqref="C35:C38">
    <cfRule type="expression" dxfId="537" priority="569" stopIfTrue="1">
      <formula>A35=1</formula>
    </cfRule>
    <cfRule type="expression" dxfId="536" priority="570" stopIfTrue="1">
      <formula>A35=2</formula>
    </cfRule>
    <cfRule type="expression" dxfId="535" priority="571" stopIfTrue="1">
      <formula>A35=3</formula>
    </cfRule>
  </conditionalFormatting>
  <conditionalFormatting sqref="D35:D38">
    <cfRule type="expression" dxfId="534" priority="572" stopIfTrue="1">
      <formula>A35=1</formula>
    </cfRule>
    <cfRule type="expression" dxfId="533" priority="573" stopIfTrue="1">
      <formula>A35=2</formula>
    </cfRule>
    <cfRule type="expression" dxfId="532" priority="574" stopIfTrue="1">
      <formula>A35=3</formula>
    </cfRule>
  </conditionalFormatting>
  <conditionalFormatting sqref="E36:E38">
    <cfRule type="expression" dxfId="531" priority="575" stopIfTrue="1">
      <formula>A36=1</formula>
    </cfRule>
    <cfRule type="expression" dxfId="530" priority="576" stopIfTrue="1">
      <formula>A36=2</formula>
    </cfRule>
    <cfRule type="expression" dxfId="529" priority="577" stopIfTrue="1">
      <formula>A36=3</formula>
    </cfRule>
  </conditionalFormatting>
  <conditionalFormatting sqref="F35:F38">
    <cfRule type="expression" dxfId="528" priority="578" stopIfTrue="1">
      <formula>A35=1</formula>
    </cfRule>
    <cfRule type="expression" dxfId="527" priority="579" stopIfTrue="1">
      <formula>A35=2</formula>
    </cfRule>
    <cfRule type="expression" dxfId="526" priority="580" stopIfTrue="1">
      <formula>A35=3</formula>
    </cfRule>
  </conditionalFormatting>
  <conditionalFormatting sqref="B34">
    <cfRule type="expression" dxfId="525" priority="551" stopIfTrue="1">
      <formula>A34=1</formula>
    </cfRule>
    <cfRule type="expression" dxfId="524" priority="552" stopIfTrue="1">
      <formula>A34=2</formula>
    </cfRule>
    <cfRule type="expression" dxfId="523" priority="553" stopIfTrue="1">
      <formula>A34=3</formula>
    </cfRule>
  </conditionalFormatting>
  <conditionalFormatting sqref="C34">
    <cfRule type="expression" dxfId="522" priority="554" stopIfTrue="1">
      <formula>A34=1</formula>
    </cfRule>
    <cfRule type="expression" dxfId="521" priority="555" stopIfTrue="1">
      <formula>A34=2</formula>
    </cfRule>
    <cfRule type="expression" dxfId="520" priority="556" stopIfTrue="1">
      <formula>A34=3</formula>
    </cfRule>
  </conditionalFormatting>
  <conditionalFormatting sqref="D34">
    <cfRule type="expression" dxfId="519" priority="557" stopIfTrue="1">
      <formula>A34=1</formula>
    </cfRule>
    <cfRule type="expression" dxfId="518" priority="558" stopIfTrue="1">
      <formula>A34=2</formula>
    </cfRule>
    <cfRule type="expression" dxfId="517" priority="559" stopIfTrue="1">
      <formula>A34=3</formula>
    </cfRule>
  </conditionalFormatting>
  <conditionalFormatting sqref="E34">
    <cfRule type="expression" dxfId="516" priority="560" stopIfTrue="1">
      <formula>A34=1</formula>
    </cfRule>
    <cfRule type="expression" dxfId="515" priority="561" stopIfTrue="1">
      <formula>A34=2</formula>
    </cfRule>
    <cfRule type="expression" dxfId="514" priority="562" stopIfTrue="1">
      <formula>A34=3</formula>
    </cfRule>
  </conditionalFormatting>
  <conditionalFormatting sqref="E35">
    <cfRule type="expression" dxfId="513" priority="563" stopIfTrue="1">
      <formula>XEY35=1</formula>
    </cfRule>
    <cfRule type="expression" dxfId="512" priority="564" stopIfTrue="1">
      <formula>XEY35=2</formula>
    </cfRule>
    <cfRule type="expression" dxfId="511" priority="565" stopIfTrue="1">
      <formula>XEY35=3</formula>
    </cfRule>
  </conditionalFormatting>
  <conditionalFormatting sqref="B40">
    <cfRule type="expression" dxfId="510" priority="536" stopIfTrue="1">
      <formula>A40=1</formula>
    </cfRule>
    <cfRule type="expression" dxfId="509" priority="537" stopIfTrue="1">
      <formula>A40=2</formula>
    </cfRule>
    <cfRule type="expression" dxfId="508" priority="538" stopIfTrue="1">
      <formula>A40=3</formula>
    </cfRule>
  </conditionalFormatting>
  <conditionalFormatting sqref="C40">
    <cfRule type="expression" dxfId="507" priority="539" stopIfTrue="1">
      <formula>A40=1</formula>
    </cfRule>
    <cfRule type="expression" dxfId="506" priority="540" stopIfTrue="1">
      <formula>A40=2</formula>
    </cfRule>
    <cfRule type="expression" dxfId="505" priority="541" stopIfTrue="1">
      <formula>A40=3</formula>
    </cfRule>
  </conditionalFormatting>
  <conditionalFormatting sqref="D40">
    <cfRule type="expression" dxfId="504" priority="542" stopIfTrue="1">
      <formula>A40=1</formula>
    </cfRule>
    <cfRule type="expression" dxfId="503" priority="543" stopIfTrue="1">
      <formula>A40=2</formula>
    </cfRule>
    <cfRule type="expression" dxfId="502" priority="544" stopIfTrue="1">
      <formula>A40=3</formula>
    </cfRule>
  </conditionalFormatting>
  <conditionalFormatting sqref="E40">
    <cfRule type="expression" dxfId="501" priority="545" stopIfTrue="1">
      <formula>A40=1</formula>
    </cfRule>
    <cfRule type="expression" dxfId="500" priority="546" stopIfTrue="1">
      <formula>A40=2</formula>
    </cfRule>
    <cfRule type="expression" dxfId="499" priority="547" stopIfTrue="1">
      <formula>A40=3</formula>
    </cfRule>
  </conditionalFormatting>
  <conditionalFormatting sqref="F40">
    <cfRule type="expression" dxfId="498" priority="548" stopIfTrue="1">
      <formula>A40=1</formula>
    </cfRule>
    <cfRule type="expression" dxfId="497" priority="549" stopIfTrue="1">
      <formula>A40=2</formula>
    </cfRule>
    <cfRule type="expression" dxfId="496" priority="550" stopIfTrue="1">
      <formula>A40=3</formula>
    </cfRule>
  </conditionalFormatting>
  <conditionalFormatting sqref="B42">
    <cfRule type="expression" dxfId="495" priority="521" stopIfTrue="1">
      <formula>A42=1</formula>
    </cfRule>
    <cfRule type="expression" dxfId="494" priority="522" stopIfTrue="1">
      <formula>A42=2</formula>
    </cfRule>
    <cfRule type="expression" dxfId="493" priority="523" stopIfTrue="1">
      <formula>A42=3</formula>
    </cfRule>
  </conditionalFormatting>
  <conditionalFormatting sqref="C42">
    <cfRule type="expression" dxfId="492" priority="524" stopIfTrue="1">
      <formula>A42=1</formula>
    </cfRule>
    <cfRule type="expression" dxfId="491" priority="525" stopIfTrue="1">
      <formula>A42=2</formula>
    </cfRule>
    <cfRule type="expression" dxfId="490" priority="526" stopIfTrue="1">
      <formula>A42=3</formula>
    </cfRule>
  </conditionalFormatting>
  <conditionalFormatting sqref="D42">
    <cfRule type="expression" dxfId="489" priority="527" stopIfTrue="1">
      <formula>A42=1</formula>
    </cfRule>
    <cfRule type="expression" dxfId="488" priority="528" stopIfTrue="1">
      <formula>A42=2</formula>
    </cfRule>
    <cfRule type="expression" dxfId="487" priority="529" stopIfTrue="1">
      <formula>A42=3</formula>
    </cfRule>
  </conditionalFormatting>
  <conditionalFormatting sqref="E42">
    <cfRule type="expression" dxfId="486" priority="530" stopIfTrue="1">
      <formula>A42=1</formula>
    </cfRule>
    <cfRule type="expression" dxfId="485" priority="531" stopIfTrue="1">
      <formula>A42=2</formula>
    </cfRule>
    <cfRule type="expression" dxfId="484" priority="532" stopIfTrue="1">
      <formula>A42=3</formula>
    </cfRule>
  </conditionalFormatting>
  <conditionalFormatting sqref="F42">
    <cfRule type="expression" dxfId="483" priority="533" stopIfTrue="1">
      <formula>A42=1</formula>
    </cfRule>
    <cfRule type="expression" dxfId="482" priority="534" stopIfTrue="1">
      <formula>A42=2</formula>
    </cfRule>
    <cfRule type="expression" dxfId="481" priority="535" stopIfTrue="1">
      <formula>A42=3</formula>
    </cfRule>
  </conditionalFormatting>
  <conditionalFormatting sqref="B44">
    <cfRule type="expression" dxfId="480" priority="506" stopIfTrue="1">
      <formula>A44=1</formula>
    </cfRule>
    <cfRule type="expression" dxfId="479" priority="507" stopIfTrue="1">
      <formula>A44=2</formula>
    </cfRule>
    <cfRule type="expression" dxfId="478" priority="508" stopIfTrue="1">
      <formula>A44=3</formula>
    </cfRule>
  </conditionalFormatting>
  <conditionalFormatting sqref="C44">
    <cfRule type="expression" dxfId="477" priority="509" stopIfTrue="1">
      <formula>A44=1</formula>
    </cfRule>
    <cfRule type="expression" dxfId="476" priority="510" stopIfTrue="1">
      <formula>A44=2</formula>
    </cfRule>
    <cfRule type="expression" dxfId="475" priority="511" stopIfTrue="1">
      <formula>A44=3</formula>
    </cfRule>
  </conditionalFormatting>
  <conditionalFormatting sqref="D44">
    <cfRule type="expression" dxfId="474" priority="512" stopIfTrue="1">
      <formula>A44=1</formula>
    </cfRule>
    <cfRule type="expression" dxfId="473" priority="513" stopIfTrue="1">
      <formula>A44=2</formula>
    </cfRule>
    <cfRule type="expression" dxfId="472" priority="514" stopIfTrue="1">
      <formula>A44=3</formula>
    </cfRule>
  </conditionalFormatting>
  <conditionalFormatting sqref="E44">
    <cfRule type="expression" dxfId="471" priority="515" stopIfTrue="1">
      <formula>A44=1</formula>
    </cfRule>
    <cfRule type="expression" dxfId="470" priority="516" stopIfTrue="1">
      <formula>A44=2</formula>
    </cfRule>
    <cfRule type="expression" dxfId="469" priority="517" stopIfTrue="1">
      <formula>A44=3</formula>
    </cfRule>
  </conditionalFormatting>
  <conditionalFormatting sqref="F44">
    <cfRule type="expression" dxfId="468" priority="518" stopIfTrue="1">
      <formula>A44=1</formula>
    </cfRule>
    <cfRule type="expression" dxfId="467" priority="519" stopIfTrue="1">
      <formula>A44=2</formula>
    </cfRule>
    <cfRule type="expression" dxfId="466" priority="520" stopIfTrue="1">
      <formula>A44=3</formula>
    </cfRule>
  </conditionalFormatting>
  <conditionalFormatting sqref="B46">
    <cfRule type="expression" dxfId="465" priority="494" stopIfTrue="1">
      <formula>A46=1</formula>
    </cfRule>
    <cfRule type="expression" dxfId="464" priority="495" stopIfTrue="1">
      <formula>A46=2</formula>
    </cfRule>
    <cfRule type="expression" dxfId="463" priority="496" stopIfTrue="1">
      <formula>A46=3</formula>
    </cfRule>
  </conditionalFormatting>
  <conditionalFormatting sqref="C46">
    <cfRule type="expression" dxfId="462" priority="497" stopIfTrue="1">
      <formula>A46=1</formula>
    </cfRule>
    <cfRule type="expression" dxfId="461" priority="498" stopIfTrue="1">
      <formula>A46=2</formula>
    </cfRule>
    <cfRule type="expression" dxfId="460" priority="499" stopIfTrue="1">
      <formula>A46=3</formula>
    </cfRule>
  </conditionalFormatting>
  <conditionalFormatting sqref="D46">
    <cfRule type="expression" dxfId="459" priority="500" stopIfTrue="1">
      <formula>A46=1</formula>
    </cfRule>
    <cfRule type="expression" dxfId="458" priority="501" stopIfTrue="1">
      <formula>A46=2</formula>
    </cfRule>
    <cfRule type="expression" dxfId="457" priority="502" stopIfTrue="1">
      <formula>A46=3</formula>
    </cfRule>
  </conditionalFormatting>
  <conditionalFormatting sqref="E46">
    <cfRule type="expression" dxfId="456" priority="503" stopIfTrue="1">
      <formula>A46=1</formula>
    </cfRule>
    <cfRule type="expression" dxfId="455" priority="504" stopIfTrue="1">
      <formula>A46=2</formula>
    </cfRule>
    <cfRule type="expression" dxfId="454" priority="505" stopIfTrue="1">
      <formula>A46=3</formula>
    </cfRule>
  </conditionalFormatting>
  <conditionalFormatting sqref="F46">
    <cfRule type="expression" dxfId="453" priority="488" stopIfTrue="1">
      <formula>A46=1</formula>
    </cfRule>
    <cfRule type="expression" dxfId="452" priority="489" stopIfTrue="1">
      <formula>A46=2</formula>
    </cfRule>
    <cfRule type="expression" dxfId="451" priority="490" stopIfTrue="1">
      <formula>A46=3</formula>
    </cfRule>
  </conditionalFormatting>
  <conditionalFormatting sqref="B48">
    <cfRule type="expression" dxfId="450" priority="476" stopIfTrue="1">
      <formula>A48=1</formula>
    </cfRule>
    <cfRule type="expression" dxfId="449" priority="477" stopIfTrue="1">
      <formula>A48=2</formula>
    </cfRule>
    <cfRule type="expression" dxfId="448" priority="478" stopIfTrue="1">
      <formula>A48=3</formula>
    </cfRule>
  </conditionalFormatting>
  <conditionalFormatting sqref="C48">
    <cfRule type="expression" dxfId="447" priority="479" stopIfTrue="1">
      <formula>A48=1</formula>
    </cfRule>
    <cfRule type="expression" dxfId="446" priority="480" stopIfTrue="1">
      <formula>A48=2</formula>
    </cfRule>
    <cfRule type="expression" dxfId="445" priority="481" stopIfTrue="1">
      <formula>A48=3</formula>
    </cfRule>
  </conditionalFormatting>
  <conditionalFormatting sqref="D48">
    <cfRule type="expression" dxfId="444" priority="482" stopIfTrue="1">
      <formula>A48=1</formula>
    </cfRule>
    <cfRule type="expression" dxfId="443" priority="483" stopIfTrue="1">
      <formula>A48=2</formula>
    </cfRule>
    <cfRule type="expression" dxfId="442" priority="484" stopIfTrue="1">
      <formula>A48=3</formula>
    </cfRule>
  </conditionalFormatting>
  <conditionalFormatting sqref="F48">
    <cfRule type="expression" dxfId="441" priority="470" stopIfTrue="1">
      <formula>A48=1</formula>
    </cfRule>
    <cfRule type="expression" dxfId="440" priority="471" stopIfTrue="1">
      <formula>A48=2</formula>
    </cfRule>
    <cfRule type="expression" dxfId="439" priority="472" stopIfTrue="1">
      <formula>A48=3</formula>
    </cfRule>
  </conditionalFormatting>
  <conditionalFormatting sqref="E48">
    <cfRule type="expression" dxfId="438" priority="467" stopIfTrue="1">
      <formula>A48=1</formula>
    </cfRule>
    <cfRule type="expression" dxfId="437" priority="468" stopIfTrue="1">
      <formula>A48=2</formula>
    </cfRule>
    <cfRule type="expression" dxfId="436" priority="469" stopIfTrue="1">
      <formula>A48=3</formula>
    </cfRule>
  </conditionalFormatting>
  <conditionalFormatting sqref="B53:B54">
    <cfRule type="expression" dxfId="435" priority="458" stopIfTrue="1">
      <formula>A53=1</formula>
    </cfRule>
    <cfRule type="expression" dxfId="434" priority="459" stopIfTrue="1">
      <formula>A53=2</formula>
    </cfRule>
    <cfRule type="expression" dxfId="433" priority="460" stopIfTrue="1">
      <formula>A53=3</formula>
    </cfRule>
  </conditionalFormatting>
  <conditionalFormatting sqref="D53:D54">
    <cfRule type="expression" dxfId="432" priority="461" stopIfTrue="1">
      <formula>A53=1</formula>
    </cfRule>
    <cfRule type="expression" dxfId="431" priority="462" stopIfTrue="1">
      <formula>A53=2</formula>
    </cfRule>
    <cfRule type="expression" dxfId="430" priority="463" stopIfTrue="1">
      <formula>A53=3</formula>
    </cfRule>
  </conditionalFormatting>
  <conditionalFormatting sqref="E53:E54">
    <cfRule type="expression" dxfId="429" priority="464" stopIfTrue="1">
      <formula>A53=1</formula>
    </cfRule>
    <cfRule type="expression" dxfId="428" priority="465" stopIfTrue="1">
      <formula>A53=2</formula>
    </cfRule>
    <cfRule type="expression" dxfId="427" priority="466" stopIfTrue="1">
      <formula>A53=3</formula>
    </cfRule>
  </conditionalFormatting>
  <conditionalFormatting sqref="C53:C54">
    <cfRule type="expression" dxfId="426" priority="455" stopIfTrue="1">
      <formula>A53=1</formula>
    </cfRule>
    <cfRule type="expression" dxfId="425" priority="456" stopIfTrue="1">
      <formula>A53=2</formula>
    </cfRule>
    <cfRule type="expression" dxfId="424" priority="457" stopIfTrue="1">
      <formula>A53=3</formula>
    </cfRule>
  </conditionalFormatting>
  <conditionalFormatting sqref="F53:F54">
    <cfRule type="expression" dxfId="423" priority="452" stopIfTrue="1">
      <formula>B53=1</formula>
    </cfRule>
    <cfRule type="expression" dxfId="422" priority="453" stopIfTrue="1">
      <formula>B53=2</formula>
    </cfRule>
    <cfRule type="expression" dxfId="421" priority="454" stopIfTrue="1">
      <formula>B53=3</formula>
    </cfRule>
  </conditionalFormatting>
  <conditionalFormatting sqref="B56">
    <cfRule type="expression" dxfId="420" priority="437" stopIfTrue="1">
      <formula>A56=1</formula>
    </cfRule>
    <cfRule type="expression" dxfId="419" priority="438" stopIfTrue="1">
      <formula>A56=2</formula>
    </cfRule>
    <cfRule type="expression" dxfId="418" priority="439" stopIfTrue="1">
      <formula>A56=3</formula>
    </cfRule>
  </conditionalFormatting>
  <conditionalFormatting sqref="C56">
    <cfRule type="expression" dxfId="417" priority="440" stopIfTrue="1">
      <formula>A56=1</formula>
    </cfRule>
    <cfRule type="expression" dxfId="416" priority="441" stopIfTrue="1">
      <formula>A56=2</formula>
    </cfRule>
    <cfRule type="expression" dxfId="415" priority="442" stopIfTrue="1">
      <formula>A56=3</formula>
    </cfRule>
  </conditionalFormatting>
  <conditionalFormatting sqref="D56">
    <cfRule type="expression" dxfId="414" priority="443" stopIfTrue="1">
      <formula>A56=1</formula>
    </cfRule>
    <cfRule type="expression" dxfId="413" priority="444" stopIfTrue="1">
      <formula>A56=2</formula>
    </cfRule>
    <cfRule type="expression" dxfId="412" priority="445" stopIfTrue="1">
      <formula>A56=3</formula>
    </cfRule>
  </conditionalFormatting>
  <conditionalFormatting sqref="E56">
    <cfRule type="expression" dxfId="411" priority="446" stopIfTrue="1">
      <formula>A56=1</formula>
    </cfRule>
    <cfRule type="expression" dxfId="410" priority="447" stopIfTrue="1">
      <formula>A56=2</formula>
    </cfRule>
    <cfRule type="expression" dxfId="409" priority="448" stopIfTrue="1">
      <formula>A56=3</formula>
    </cfRule>
  </conditionalFormatting>
  <conditionalFormatting sqref="F56">
    <cfRule type="expression" dxfId="408" priority="449" stopIfTrue="1">
      <formula>A56=1</formula>
    </cfRule>
    <cfRule type="expression" dxfId="407" priority="450" stopIfTrue="1">
      <formula>A56=2</formula>
    </cfRule>
    <cfRule type="expression" dxfId="406" priority="451" stopIfTrue="1">
      <formula>A56=3</formula>
    </cfRule>
  </conditionalFormatting>
  <conditionalFormatting sqref="B59">
    <cfRule type="expression" dxfId="405" priority="425" stopIfTrue="1">
      <formula>A59=1</formula>
    </cfRule>
    <cfRule type="expression" dxfId="404" priority="426" stopIfTrue="1">
      <formula>A59=2</formula>
    </cfRule>
    <cfRule type="expression" dxfId="403" priority="427" stopIfTrue="1">
      <formula>A59=3</formula>
    </cfRule>
  </conditionalFormatting>
  <conditionalFormatting sqref="D59">
    <cfRule type="expression" dxfId="402" priority="428" stopIfTrue="1">
      <formula>A59=1</formula>
    </cfRule>
    <cfRule type="expression" dxfId="401" priority="429" stopIfTrue="1">
      <formula>A59=2</formula>
    </cfRule>
    <cfRule type="expression" dxfId="400" priority="430" stopIfTrue="1">
      <formula>A59=3</formula>
    </cfRule>
  </conditionalFormatting>
  <conditionalFormatting sqref="F59">
    <cfRule type="expression" dxfId="399" priority="431" stopIfTrue="1">
      <formula>A59=1</formula>
    </cfRule>
    <cfRule type="expression" dxfId="398" priority="432" stopIfTrue="1">
      <formula>A59=2</formula>
    </cfRule>
    <cfRule type="expression" dxfId="397" priority="433" stopIfTrue="1">
      <formula>A59=3</formula>
    </cfRule>
  </conditionalFormatting>
  <conditionalFormatting sqref="C59">
    <cfRule type="expression" dxfId="396" priority="422" stopIfTrue="1">
      <formula>A59=1</formula>
    </cfRule>
    <cfRule type="expression" dxfId="395" priority="423" stopIfTrue="1">
      <formula>A59=2</formula>
    </cfRule>
    <cfRule type="expression" dxfId="394" priority="424" stopIfTrue="1">
      <formula>A59=3</formula>
    </cfRule>
  </conditionalFormatting>
  <conditionalFormatting sqref="E59">
    <cfRule type="expression" dxfId="393" priority="434" stopIfTrue="1">
      <formula>XEY59=1</formula>
    </cfRule>
    <cfRule type="expression" dxfId="392" priority="435" stopIfTrue="1">
      <formula>XEY59=2</formula>
    </cfRule>
    <cfRule type="expression" dxfId="391" priority="436" stopIfTrue="1">
      <formula>XEY59=3</formula>
    </cfRule>
  </conditionalFormatting>
  <conditionalFormatting sqref="D61:D84">
    <cfRule type="expression" dxfId="390" priority="374" stopIfTrue="1">
      <formula>A61=1</formula>
    </cfRule>
    <cfRule type="expression" dxfId="389" priority="375" stopIfTrue="1">
      <formula>A61=2</formula>
    </cfRule>
    <cfRule type="expression" dxfId="388" priority="376" stopIfTrue="1">
      <formula>A61=3</formula>
    </cfRule>
  </conditionalFormatting>
  <conditionalFormatting sqref="B61:B82">
    <cfRule type="expression" dxfId="387" priority="362" stopIfTrue="1">
      <formula>A61=1</formula>
    </cfRule>
    <cfRule type="expression" dxfId="386" priority="363" stopIfTrue="1">
      <formula>A61=2</formula>
    </cfRule>
    <cfRule type="expression" dxfId="385" priority="364" stopIfTrue="1">
      <formula>A61=3</formula>
    </cfRule>
  </conditionalFormatting>
  <conditionalFormatting sqref="C61:C62">
    <cfRule type="expression" dxfId="384" priority="365" stopIfTrue="1">
      <formula>A61=1</formula>
    </cfRule>
    <cfRule type="expression" dxfId="383" priority="366" stopIfTrue="1">
      <formula>A61=2</formula>
    </cfRule>
    <cfRule type="expression" dxfId="382" priority="367" stopIfTrue="1">
      <formula>A61=3</formula>
    </cfRule>
  </conditionalFormatting>
  <conditionalFormatting sqref="F67:F68">
    <cfRule type="expression" dxfId="381" priority="345" stopIfTrue="1">
      <formula>#REF!=1</formula>
    </cfRule>
    <cfRule type="expression" dxfId="380" priority="346" stopIfTrue="1">
      <formula>#REF!=2</formula>
    </cfRule>
    <cfRule type="expression" dxfId="379" priority="347" stopIfTrue="1">
      <formula>#REF!=3</formula>
    </cfRule>
  </conditionalFormatting>
  <conditionalFormatting sqref="F63:F64 F84:F89">
    <cfRule type="expression" dxfId="378" priority="348" stopIfTrue="1">
      <formula>#REF!=1</formula>
    </cfRule>
    <cfRule type="expression" dxfId="377" priority="349" stopIfTrue="1">
      <formula>#REF!=2</formula>
    </cfRule>
    <cfRule type="expression" dxfId="376" priority="350" stopIfTrue="1">
      <formula>#REF!=3</formula>
    </cfRule>
  </conditionalFormatting>
  <conditionalFormatting sqref="F62 F66">
    <cfRule type="expression" dxfId="375" priority="339" stopIfTrue="1">
      <formula>#REF!=1</formula>
    </cfRule>
    <cfRule type="expression" dxfId="374" priority="340" stopIfTrue="1">
      <formula>#REF!=2</formula>
    </cfRule>
    <cfRule type="expression" dxfId="373" priority="341" stopIfTrue="1">
      <formula>#REF!=3</formula>
    </cfRule>
  </conditionalFormatting>
  <conditionalFormatting sqref="F67:F69 F61 F63:F65 F81:F82">
    <cfRule type="expression" dxfId="372" priority="336" stopIfTrue="1">
      <formula>#REF!=1</formula>
    </cfRule>
    <cfRule type="expression" dxfId="371" priority="337" stopIfTrue="1">
      <formula>#REF!=2</formula>
    </cfRule>
    <cfRule type="expression" dxfId="370" priority="338" stopIfTrue="1">
      <formula>#REF!=3</formula>
    </cfRule>
  </conditionalFormatting>
  <conditionalFormatting sqref="B83:B89">
    <cfRule type="expression" dxfId="369" priority="334" stopIfTrue="1">
      <formula>#REF!=2</formula>
    </cfRule>
    <cfRule type="expression" dxfId="368" priority="335" stopIfTrue="1">
      <formula>#REF!=3</formula>
    </cfRule>
  </conditionalFormatting>
  <conditionalFormatting sqref="F62">
    <cfRule type="expression" dxfId="367" priority="351" stopIfTrue="1">
      <formula>#REF!=1</formula>
    </cfRule>
    <cfRule type="expression" dxfId="366" priority="352" stopIfTrue="1">
      <formula>#REF!=2</formula>
    </cfRule>
    <cfRule type="expression" dxfId="365" priority="353" stopIfTrue="1">
      <formula>#REF!=3</formula>
    </cfRule>
  </conditionalFormatting>
  <conditionalFormatting sqref="F69 F81:F82">
    <cfRule type="expression" dxfId="364" priority="354" stopIfTrue="1">
      <formula>#REF!=1</formula>
    </cfRule>
    <cfRule type="expression" dxfId="363" priority="355" stopIfTrue="1">
      <formula>#REF!=2</formula>
    </cfRule>
    <cfRule type="expression" dxfId="362" priority="356" stopIfTrue="1">
      <formula>#REF!=3</formula>
    </cfRule>
  </conditionalFormatting>
  <conditionalFormatting sqref="B83:B89">
    <cfRule type="expression" dxfId="361" priority="357" stopIfTrue="1">
      <formula>#REF!=1</formula>
    </cfRule>
    <cfRule type="expression" dxfId="360" priority="358" stopIfTrue="1">
      <formula>#REF!=1</formula>
    </cfRule>
  </conditionalFormatting>
  <conditionalFormatting sqref="F66">
    <cfRule type="expression" dxfId="359" priority="359" stopIfTrue="1">
      <formula>#REF!=1</formula>
    </cfRule>
    <cfRule type="expression" dxfId="358" priority="360" stopIfTrue="1">
      <formula>#REF!=2</formula>
    </cfRule>
    <cfRule type="expression" dxfId="357" priority="361" stopIfTrue="1">
      <formula>#REF!=3</formula>
    </cfRule>
  </conditionalFormatting>
  <conditionalFormatting sqref="F83">
    <cfRule type="expression" dxfId="356" priority="331" stopIfTrue="1">
      <formula>#REF!=1</formula>
    </cfRule>
    <cfRule type="expression" dxfId="355" priority="332" stopIfTrue="1">
      <formula>#REF!=2</formula>
    </cfRule>
    <cfRule type="expression" dxfId="354" priority="333" stopIfTrue="1">
      <formula>#REF!=3</formula>
    </cfRule>
  </conditionalFormatting>
  <conditionalFormatting sqref="F61">
    <cfRule type="expression" dxfId="353" priority="368" stopIfTrue="1">
      <formula>#REF!=1</formula>
    </cfRule>
    <cfRule type="expression" dxfId="352" priority="369" stopIfTrue="1">
      <formula>#REF!=2</formula>
    </cfRule>
    <cfRule type="expression" dxfId="351" priority="370" stopIfTrue="1">
      <formula>#REF!=3</formula>
    </cfRule>
  </conditionalFormatting>
  <conditionalFormatting sqref="F65">
    <cfRule type="expression" dxfId="350" priority="371" stopIfTrue="1">
      <formula>#REF!=1</formula>
    </cfRule>
    <cfRule type="expression" dxfId="349" priority="372" stopIfTrue="1">
      <formula>#REF!=2</formula>
    </cfRule>
    <cfRule type="expression" dxfId="348" priority="373" stopIfTrue="1">
      <formula>#REF!=3</formula>
    </cfRule>
  </conditionalFormatting>
  <conditionalFormatting sqref="F70 F72 F74:F75 F78">
    <cfRule type="expression" dxfId="347" priority="319" stopIfTrue="1">
      <formula>#REF!=1</formula>
    </cfRule>
    <cfRule type="expression" dxfId="346" priority="320" stopIfTrue="1">
      <formula>#REF!=2</formula>
    </cfRule>
    <cfRule type="expression" dxfId="345" priority="321" stopIfTrue="1">
      <formula>#REF!=3</formula>
    </cfRule>
  </conditionalFormatting>
  <conditionalFormatting sqref="F71">
    <cfRule type="expression" dxfId="344" priority="316" stopIfTrue="1">
      <formula>#REF!=1</formula>
    </cfRule>
    <cfRule type="expression" dxfId="343" priority="317" stopIfTrue="1">
      <formula>#REF!=2</formula>
    </cfRule>
    <cfRule type="expression" dxfId="342" priority="318" stopIfTrue="1">
      <formula>#REF!=3</formula>
    </cfRule>
  </conditionalFormatting>
  <conditionalFormatting sqref="F73">
    <cfRule type="expression" dxfId="341" priority="313" stopIfTrue="1">
      <formula>#REF!=1</formula>
    </cfRule>
    <cfRule type="expression" dxfId="340" priority="314" stopIfTrue="1">
      <formula>#REF!=2</formula>
    </cfRule>
    <cfRule type="expression" dxfId="339" priority="315" stopIfTrue="1">
      <formula>#REF!=3</formula>
    </cfRule>
  </conditionalFormatting>
  <conditionalFormatting sqref="B86:B87">
    <cfRule type="expression" dxfId="338" priority="377" stopIfTrue="1">
      <formula>A52=2</formula>
    </cfRule>
    <cfRule type="expression" dxfId="337" priority="378" stopIfTrue="1">
      <formula>A52=3</formula>
    </cfRule>
  </conditionalFormatting>
  <conditionalFormatting sqref="F86:F89">
    <cfRule type="expression" dxfId="336" priority="379" stopIfTrue="1">
      <formula>#REF!=1</formula>
    </cfRule>
    <cfRule type="expression" dxfId="335" priority="380" stopIfTrue="1">
      <formula>#REF!=2</formula>
    </cfRule>
    <cfRule type="expression" dxfId="334" priority="381" stopIfTrue="1">
      <formula>#REF!=3</formula>
    </cfRule>
  </conditionalFormatting>
  <conditionalFormatting sqref="D85:D89">
    <cfRule type="expression" dxfId="333" priority="310" stopIfTrue="1">
      <formula>A85=1</formula>
    </cfRule>
    <cfRule type="expression" dxfId="332" priority="311" stopIfTrue="1">
      <formula>A85=2</formula>
    </cfRule>
    <cfRule type="expression" dxfId="331" priority="312" stopIfTrue="1">
      <formula>A85=3</formula>
    </cfRule>
  </conditionalFormatting>
  <conditionalFormatting sqref="F85">
    <cfRule type="expression" dxfId="330" priority="382" stopIfTrue="1">
      <formula>#REF!=1</formula>
    </cfRule>
    <cfRule type="expression" dxfId="329" priority="383" stopIfTrue="1">
      <formula>#REF!=2</formula>
    </cfRule>
    <cfRule type="expression" dxfId="328" priority="384" stopIfTrue="1">
      <formula>#REF!=3</formula>
    </cfRule>
  </conditionalFormatting>
  <conditionalFormatting sqref="F72">
    <cfRule type="expression" dxfId="327" priority="385" stopIfTrue="1">
      <formula>#REF!=1</formula>
    </cfRule>
    <cfRule type="expression" dxfId="326" priority="386" stopIfTrue="1">
      <formula>#REF!=2</formula>
    </cfRule>
    <cfRule type="expression" dxfId="325" priority="387" stopIfTrue="1">
      <formula>#REF!=3</formula>
    </cfRule>
  </conditionalFormatting>
  <conditionalFormatting sqref="F70">
    <cfRule type="expression" dxfId="324" priority="388" stopIfTrue="1">
      <formula>#REF!=1</formula>
    </cfRule>
    <cfRule type="expression" dxfId="323" priority="389" stopIfTrue="1">
      <formula>#REF!=2</formula>
    </cfRule>
    <cfRule type="expression" dxfId="322" priority="390" stopIfTrue="1">
      <formula>#REF!=3</formula>
    </cfRule>
  </conditionalFormatting>
  <conditionalFormatting sqref="F74:F75 F78">
    <cfRule type="expression" dxfId="321" priority="391" stopIfTrue="1">
      <formula>#REF!=1</formula>
    </cfRule>
    <cfRule type="expression" dxfId="320" priority="392" stopIfTrue="1">
      <formula>#REF!=2</formula>
    </cfRule>
    <cfRule type="expression" dxfId="319" priority="393" stopIfTrue="1">
      <formula>#REF!=3</formula>
    </cfRule>
  </conditionalFormatting>
  <conditionalFormatting sqref="F71">
    <cfRule type="expression" dxfId="318" priority="394" stopIfTrue="1">
      <formula>#REF!=1</formula>
    </cfRule>
    <cfRule type="expression" dxfId="317" priority="395" stopIfTrue="1">
      <formula>#REF!=2</formula>
    </cfRule>
    <cfRule type="expression" dxfId="316" priority="396" stopIfTrue="1">
      <formula>#REF!=3</formula>
    </cfRule>
  </conditionalFormatting>
  <conditionalFormatting sqref="F73">
    <cfRule type="expression" dxfId="315" priority="397" stopIfTrue="1">
      <formula>#REF!=1</formula>
    </cfRule>
    <cfRule type="expression" dxfId="314" priority="398" stopIfTrue="1">
      <formula>#REF!=2</formula>
    </cfRule>
    <cfRule type="expression" dxfId="313" priority="399" stopIfTrue="1">
      <formula>#REF!=3</formula>
    </cfRule>
  </conditionalFormatting>
  <conditionalFormatting sqref="B83:B85">
    <cfRule type="expression" dxfId="312" priority="415" stopIfTrue="1">
      <formula>#REF!=2</formula>
    </cfRule>
    <cfRule type="expression" dxfId="311" priority="416" stopIfTrue="1">
      <formula>#REF!=3</formula>
    </cfRule>
  </conditionalFormatting>
  <conditionalFormatting sqref="F83:F84">
    <cfRule type="expression" dxfId="310" priority="417" stopIfTrue="1">
      <formula>#REF!=1</formula>
    </cfRule>
    <cfRule type="expression" dxfId="309" priority="418" stopIfTrue="1">
      <formula>#REF!=2</formula>
    </cfRule>
    <cfRule type="expression" dxfId="308" priority="419" stopIfTrue="1">
      <formula>#REF!=3</formula>
    </cfRule>
  </conditionalFormatting>
  <conditionalFormatting sqref="B88:B89">
    <cfRule type="expression" dxfId="307" priority="420" stopIfTrue="1">
      <formula>A53=2</formula>
    </cfRule>
    <cfRule type="expression" dxfId="306" priority="421" stopIfTrue="1">
      <formula>A53=3</formula>
    </cfRule>
  </conditionalFormatting>
  <conditionalFormatting sqref="B91:B93">
    <cfRule type="expression" dxfId="305" priority="295" stopIfTrue="1">
      <formula>A91=1</formula>
    </cfRule>
    <cfRule type="expression" dxfId="304" priority="296" stopIfTrue="1">
      <formula>A91=2</formula>
    </cfRule>
    <cfRule type="expression" dxfId="303" priority="297" stopIfTrue="1">
      <formula>A91=3</formula>
    </cfRule>
  </conditionalFormatting>
  <conditionalFormatting sqref="C91:C93">
    <cfRule type="expression" dxfId="302" priority="298" stopIfTrue="1">
      <formula>A91=1</formula>
    </cfRule>
    <cfRule type="expression" dxfId="301" priority="299" stopIfTrue="1">
      <formula>A91=2</formula>
    </cfRule>
    <cfRule type="expression" dxfId="300" priority="300" stopIfTrue="1">
      <formula>A91=3</formula>
    </cfRule>
  </conditionalFormatting>
  <conditionalFormatting sqref="D91:D93">
    <cfRule type="expression" dxfId="299" priority="301" stopIfTrue="1">
      <formula>A91=1</formula>
    </cfRule>
    <cfRule type="expression" dxfId="298" priority="302" stopIfTrue="1">
      <formula>A91=2</formula>
    </cfRule>
    <cfRule type="expression" dxfId="297" priority="303" stopIfTrue="1">
      <formula>A91=3</formula>
    </cfRule>
  </conditionalFormatting>
  <conditionalFormatting sqref="F91:F93">
    <cfRule type="expression" dxfId="296" priority="304" stopIfTrue="1">
      <formula>A91=1</formula>
    </cfRule>
    <cfRule type="expression" dxfId="295" priority="305" stopIfTrue="1">
      <formula>A91=2</formula>
    </cfRule>
    <cfRule type="expression" dxfId="294" priority="306" stopIfTrue="1">
      <formula>A91=3</formula>
    </cfRule>
  </conditionalFormatting>
  <conditionalFormatting sqref="E91:E93">
    <cfRule type="expression" dxfId="293" priority="307" stopIfTrue="1">
      <formula>XEY91=1</formula>
    </cfRule>
    <cfRule type="expression" dxfId="292" priority="308" stopIfTrue="1">
      <formula>XEY91=2</formula>
    </cfRule>
    <cfRule type="expression" dxfId="291" priority="309" stopIfTrue="1">
      <formula>XEY91=3</formula>
    </cfRule>
  </conditionalFormatting>
  <conditionalFormatting sqref="B96">
    <cfRule type="expression" dxfId="290" priority="280" stopIfTrue="1">
      <formula>A96=1</formula>
    </cfRule>
    <cfRule type="expression" dxfId="289" priority="281" stopIfTrue="1">
      <formula>A96=2</formula>
    </cfRule>
    <cfRule type="expression" dxfId="288" priority="282" stopIfTrue="1">
      <formula>A96=3</formula>
    </cfRule>
  </conditionalFormatting>
  <conditionalFormatting sqref="C96">
    <cfRule type="expression" dxfId="287" priority="283" stopIfTrue="1">
      <formula>A96=1</formula>
    </cfRule>
    <cfRule type="expression" dxfId="286" priority="284" stopIfTrue="1">
      <formula>A96=2</formula>
    </cfRule>
    <cfRule type="expression" dxfId="285" priority="285" stopIfTrue="1">
      <formula>A96=3</formula>
    </cfRule>
  </conditionalFormatting>
  <conditionalFormatting sqref="D96">
    <cfRule type="expression" dxfId="284" priority="286" stopIfTrue="1">
      <formula>A96=1</formula>
    </cfRule>
    <cfRule type="expression" dxfId="283" priority="287" stopIfTrue="1">
      <formula>A96=2</formula>
    </cfRule>
    <cfRule type="expression" dxfId="282" priority="288" stopIfTrue="1">
      <formula>A96=3</formula>
    </cfRule>
  </conditionalFormatting>
  <conditionalFormatting sqref="F96">
    <cfRule type="expression" dxfId="281" priority="289" stopIfTrue="1">
      <formula>A96=1</formula>
    </cfRule>
    <cfRule type="expression" dxfId="280" priority="290" stopIfTrue="1">
      <formula>A96=2</formula>
    </cfRule>
    <cfRule type="expression" dxfId="279" priority="291" stopIfTrue="1">
      <formula>A96=3</formula>
    </cfRule>
  </conditionalFormatting>
  <conditionalFormatting sqref="E96">
    <cfRule type="expression" dxfId="278" priority="292" stopIfTrue="1">
      <formula>XFA96=1</formula>
    </cfRule>
    <cfRule type="expression" dxfId="277" priority="293" stopIfTrue="1">
      <formula>XFA96=2</formula>
    </cfRule>
    <cfRule type="expression" dxfId="276" priority="294" stopIfTrue="1">
      <formula>XFA96=3</formula>
    </cfRule>
  </conditionalFormatting>
  <conditionalFormatting sqref="B98:B105">
    <cfRule type="expression" dxfId="275" priority="271" stopIfTrue="1">
      <formula>A98=1</formula>
    </cfRule>
    <cfRule type="expression" dxfId="274" priority="272" stopIfTrue="1">
      <formula>A98=2</formula>
    </cfRule>
    <cfRule type="expression" dxfId="273" priority="273" stopIfTrue="1">
      <formula>A98=3</formula>
    </cfRule>
  </conditionalFormatting>
  <conditionalFormatting sqref="D98:D105">
    <cfRule type="expression" dxfId="272" priority="274" stopIfTrue="1">
      <formula>A98=1</formula>
    </cfRule>
    <cfRule type="expression" dxfId="271" priority="275" stopIfTrue="1">
      <formula>A98=2</formula>
    </cfRule>
    <cfRule type="expression" dxfId="270" priority="276" stopIfTrue="1">
      <formula>A98=3</formula>
    </cfRule>
  </conditionalFormatting>
  <conditionalFormatting sqref="C98:C105">
    <cfRule type="expression" dxfId="269" priority="268" stopIfTrue="1">
      <formula>A98=1</formula>
    </cfRule>
    <cfRule type="expression" dxfId="268" priority="269" stopIfTrue="1">
      <formula>A98=2</formula>
    </cfRule>
    <cfRule type="expression" dxfId="267" priority="270" stopIfTrue="1">
      <formula>A98=3</formula>
    </cfRule>
  </conditionalFormatting>
  <conditionalFormatting sqref="F98:F105">
    <cfRule type="expression" dxfId="266" priority="265" stopIfTrue="1">
      <formula>A98=1</formula>
    </cfRule>
    <cfRule type="expression" dxfId="265" priority="266" stopIfTrue="1">
      <formula>A98=2</formula>
    </cfRule>
    <cfRule type="expression" dxfId="264" priority="267" stopIfTrue="1">
      <formula>A98=3</formula>
    </cfRule>
  </conditionalFormatting>
  <conditionalFormatting sqref="E98:E105">
    <cfRule type="expression" dxfId="263" priority="277" stopIfTrue="1">
      <formula>XEY98=1</formula>
    </cfRule>
    <cfRule type="expression" dxfId="262" priority="278" stopIfTrue="1">
      <formula>XEY98=2</formula>
    </cfRule>
    <cfRule type="expression" dxfId="261" priority="279" stopIfTrue="1">
      <formula>XEY98=3</formula>
    </cfRule>
  </conditionalFormatting>
  <conditionalFormatting sqref="B107:B112">
    <cfRule type="expression" dxfId="260" priority="256" stopIfTrue="1">
      <formula>A107=1</formula>
    </cfRule>
    <cfRule type="expression" dxfId="259" priority="257" stopIfTrue="1">
      <formula>A107=2</formula>
    </cfRule>
    <cfRule type="expression" dxfId="258" priority="258" stopIfTrue="1">
      <formula>A107=3</formula>
    </cfRule>
  </conditionalFormatting>
  <conditionalFormatting sqref="D107:D112">
    <cfRule type="expression" dxfId="257" priority="259" stopIfTrue="1">
      <formula>A107=1</formula>
    </cfRule>
    <cfRule type="expression" dxfId="256" priority="260" stopIfTrue="1">
      <formula>A107=2</formula>
    </cfRule>
    <cfRule type="expression" dxfId="255" priority="261" stopIfTrue="1">
      <formula>A107=3</formula>
    </cfRule>
  </conditionalFormatting>
  <conditionalFormatting sqref="C107:C112">
    <cfRule type="expression" dxfId="254" priority="253" stopIfTrue="1">
      <formula>A107=1</formula>
    </cfRule>
    <cfRule type="expression" dxfId="253" priority="254" stopIfTrue="1">
      <formula>A107=2</formula>
    </cfRule>
    <cfRule type="expression" dxfId="252" priority="255" stopIfTrue="1">
      <formula>A107=3</formula>
    </cfRule>
  </conditionalFormatting>
  <conditionalFormatting sqref="F107:F112">
    <cfRule type="expression" dxfId="251" priority="250" stopIfTrue="1">
      <formula>A107=1</formula>
    </cfRule>
    <cfRule type="expression" dxfId="250" priority="251" stopIfTrue="1">
      <formula>A107=2</formula>
    </cfRule>
    <cfRule type="expression" dxfId="249" priority="252" stopIfTrue="1">
      <formula>A107=3</formula>
    </cfRule>
  </conditionalFormatting>
  <conditionalFormatting sqref="E107:E112">
    <cfRule type="expression" dxfId="248" priority="262" stopIfTrue="1">
      <formula>XEY107=1</formula>
    </cfRule>
    <cfRule type="expression" dxfId="247" priority="263" stopIfTrue="1">
      <formula>XEY107=2</formula>
    </cfRule>
    <cfRule type="expression" dxfId="246" priority="264" stopIfTrue="1">
      <formula>XEY107=3</formula>
    </cfRule>
  </conditionalFormatting>
  <conditionalFormatting sqref="B114">
    <cfRule type="expression" dxfId="245" priority="232" stopIfTrue="1">
      <formula>A114=1</formula>
    </cfRule>
    <cfRule type="expression" dxfId="244" priority="233" stopIfTrue="1">
      <formula>A114=2</formula>
    </cfRule>
    <cfRule type="expression" dxfId="243" priority="234" stopIfTrue="1">
      <formula>A114=3</formula>
    </cfRule>
  </conditionalFormatting>
  <conditionalFormatting sqref="C114">
    <cfRule type="expression" dxfId="242" priority="235" stopIfTrue="1">
      <formula>A114=1</formula>
    </cfRule>
    <cfRule type="expression" dxfId="241" priority="236" stopIfTrue="1">
      <formula>A114=2</formula>
    </cfRule>
    <cfRule type="expression" dxfId="240" priority="237" stopIfTrue="1">
      <formula>A114=3</formula>
    </cfRule>
  </conditionalFormatting>
  <conditionalFormatting sqref="D114">
    <cfRule type="expression" dxfId="239" priority="238" stopIfTrue="1">
      <formula>A114=1</formula>
    </cfRule>
    <cfRule type="expression" dxfId="238" priority="239" stopIfTrue="1">
      <formula>A114=2</formula>
    </cfRule>
    <cfRule type="expression" dxfId="237" priority="240" stopIfTrue="1">
      <formula>A114=3</formula>
    </cfRule>
  </conditionalFormatting>
  <conditionalFormatting sqref="E114">
    <cfRule type="expression" dxfId="236" priority="241" stopIfTrue="1">
      <formula>A114=1</formula>
    </cfRule>
    <cfRule type="expression" dxfId="235" priority="242" stopIfTrue="1">
      <formula>A114=2</formula>
    </cfRule>
    <cfRule type="expression" dxfId="234" priority="243" stopIfTrue="1">
      <formula>A114=3</formula>
    </cfRule>
  </conditionalFormatting>
  <conditionalFormatting sqref="F114">
    <cfRule type="expression" dxfId="233" priority="244" stopIfTrue="1">
      <formula>A114=1</formula>
    </cfRule>
    <cfRule type="expression" dxfId="232" priority="245" stopIfTrue="1">
      <formula>A114=2</formula>
    </cfRule>
    <cfRule type="expression" dxfId="231" priority="246" stopIfTrue="1">
      <formula>A114=3</formula>
    </cfRule>
  </conditionalFormatting>
  <conditionalFormatting sqref="D115">
    <cfRule type="expression" dxfId="230" priority="229" stopIfTrue="1">
      <formula>A115=1</formula>
    </cfRule>
    <cfRule type="expression" dxfId="229" priority="230" stopIfTrue="1">
      <formula>A115=2</formula>
    </cfRule>
    <cfRule type="expression" dxfId="228" priority="231" stopIfTrue="1">
      <formula>A115=3</formula>
    </cfRule>
  </conditionalFormatting>
  <conditionalFormatting sqref="F115">
    <cfRule type="expression" dxfId="227" priority="226" stopIfTrue="1">
      <formula>A115=1</formula>
    </cfRule>
    <cfRule type="expression" dxfId="226" priority="227" stopIfTrue="1">
      <formula>A115=2</formula>
    </cfRule>
    <cfRule type="expression" dxfId="225" priority="228" stopIfTrue="1">
      <formula>A115=3</formula>
    </cfRule>
  </conditionalFormatting>
  <conditionalFormatting sqref="B115">
    <cfRule type="expression" dxfId="224" priority="220" stopIfTrue="1">
      <formula>A115=1</formula>
    </cfRule>
    <cfRule type="expression" dxfId="223" priority="221" stopIfTrue="1">
      <formula>A115=2</formula>
    </cfRule>
    <cfRule type="expression" dxfId="222" priority="222" stopIfTrue="1">
      <formula>A115=3</formula>
    </cfRule>
  </conditionalFormatting>
  <conditionalFormatting sqref="C115">
    <cfRule type="expression" dxfId="221" priority="223" stopIfTrue="1">
      <formula>A115=1</formula>
    </cfRule>
    <cfRule type="expression" dxfId="220" priority="224" stopIfTrue="1">
      <formula>A115=2</formula>
    </cfRule>
    <cfRule type="expression" dxfId="219" priority="225" stopIfTrue="1">
      <formula>A115=3</formula>
    </cfRule>
  </conditionalFormatting>
  <conditionalFormatting sqref="E115">
    <cfRule type="expression" dxfId="218" priority="247" stopIfTrue="1">
      <formula>XEY115=1</formula>
    </cfRule>
    <cfRule type="expression" dxfId="217" priority="248" stopIfTrue="1">
      <formula>XEY115=2</formula>
    </cfRule>
    <cfRule type="expression" dxfId="216" priority="249" stopIfTrue="1">
      <formula>XEY115=3</formula>
    </cfRule>
  </conditionalFormatting>
  <conditionalFormatting sqref="B118">
    <cfRule type="expression" dxfId="215" priority="217" stopIfTrue="1">
      <formula>A118=1</formula>
    </cfRule>
    <cfRule type="expression" dxfId="214" priority="218" stopIfTrue="1">
      <formula>A118=2</formula>
    </cfRule>
    <cfRule type="expression" dxfId="213" priority="219" stopIfTrue="1">
      <formula>A118=3</formula>
    </cfRule>
  </conditionalFormatting>
  <conditionalFormatting sqref="D118">
    <cfRule type="expression" dxfId="212" priority="208" stopIfTrue="1">
      <formula>A118=1</formula>
    </cfRule>
    <cfRule type="expression" dxfId="211" priority="209" stopIfTrue="1">
      <formula>A118=2</formula>
    </cfRule>
    <cfRule type="expression" dxfId="210" priority="210" stopIfTrue="1">
      <formula>A118=3</formula>
    </cfRule>
  </conditionalFormatting>
  <conditionalFormatting sqref="E118">
    <cfRule type="expression" dxfId="209" priority="211" stopIfTrue="1">
      <formula>A118=1</formula>
    </cfRule>
    <cfRule type="expression" dxfId="208" priority="212" stopIfTrue="1">
      <formula>A118=2</formula>
    </cfRule>
    <cfRule type="expression" dxfId="207" priority="213" stopIfTrue="1">
      <formula>A118=3</formula>
    </cfRule>
  </conditionalFormatting>
  <conditionalFormatting sqref="F118">
    <cfRule type="expression" dxfId="206" priority="205" stopIfTrue="1">
      <formula>A118=1</formula>
    </cfRule>
    <cfRule type="expression" dxfId="205" priority="206" stopIfTrue="1">
      <formula>A118=2</formula>
    </cfRule>
    <cfRule type="expression" dxfId="204" priority="207" stopIfTrue="1">
      <formula>A118=3</formula>
    </cfRule>
  </conditionalFormatting>
  <conditionalFormatting sqref="B120">
    <cfRule type="expression" dxfId="203" priority="190" stopIfTrue="1">
      <formula>A120=1</formula>
    </cfRule>
    <cfRule type="expression" dxfId="202" priority="191" stopIfTrue="1">
      <formula>A120=2</formula>
    </cfRule>
    <cfRule type="expression" dxfId="201" priority="192" stopIfTrue="1">
      <formula>A120=3</formula>
    </cfRule>
  </conditionalFormatting>
  <conditionalFormatting sqref="C120">
    <cfRule type="expression" dxfId="200" priority="193" stopIfTrue="1">
      <formula>A120=1</formula>
    </cfRule>
    <cfRule type="expression" dxfId="199" priority="194" stopIfTrue="1">
      <formula>A120=2</formula>
    </cfRule>
    <cfRule type="expression" dxfId="198" priority="195" stopIfTrue="1">
      <formula>A120=3</formula>
    </cfRule>
  </conditionalFormatting>
  <conditionalFormatting sqref="D120">
    <cfRule type="expression" dxfId="197" priority="196" stopIfTrue="1">
      <formula>A120=1</formula>
    </cfRule>
    <cfRule type="expression" dxfId="196" priority="197" stopIfTrue="1">
      <formula>A120=2</formula>
    </cfRule>
    <cfRule type="expression" dxfId="195" priority="198" stopIfTrue="1">
      <formula>A120=3</formula>
    </cfRule>
  </conditionalFormatting>
  <conditionalFormatting sqref="E120">
    <cfRule type="expression" dxfId="194" priority="199" stopIfTrue="1">
      <formula>A120=1</formula>
    </cfRule>
    <cfRule type="expression" dxfId="193" priority="200" stopIfTrue="1">
      <formula>A120=2</formula>
    </cfRule>
    <cfRule type="expression" dxfId="192" priority="201" stopIfTrue="1">
      <formula>A120=3</formula>
    </cfRule>
  </conditionalFormatting>
  <conditionalFormatting sqref="F120">
    <cfRule type="expression" dxfId="191" priority="202" stopIfTrue="1">
      <formula>A120=1</formula>
    </cfRule>
    <cfRule type="expression" dxfId="190" priority="203" stopIfTrue="1">
      <formula>A120=2</formula>
    </cfRule>
    <cfRule type="expression" dxfId="189" priority="204" stopIfTrue="1">
      <formula>A120=3</formula>
    </cfRule>
  </conditionalFormatting>
  <conditionalFormatting sqref="B123:B124">
    <cfRule type="expression" dxfId="188" priority="175" stopIfTrue="1">
      <formula>A123=1</formula>
    </cfRule>
    <cfRule type="expression" dxfId="187" priority="176" stopIfTrue="1">
      <formula>A123=2</formula>
    </cfRule>
    <cfRule type="expression" dxfId="186" priority="177" stopIfTrue="1">
      <formula>A123=3</formula>
    </cfRule>
  </conditionalFormatting>
  <conditionalFormatting sqref="C123:C124">
    <cfRule type="expression" dxfId="185" priority="178" stopIfTrue="1">
      <formula>A123=1</formula>
    </cfRule>
    <cfRule type="expression" dxfId="184" priority="179" stopIfTrue="1">
      <formula>A123=2</formula>
    </cfRule>
    <cfRule type="expression" dxfId="183" priority="180" stopIfTrue="1">
      <formula>A123=3</formula>
    </cfRule>
  </conditionalFormatting>
  <conditionalFormatting sqref="D123:D124">
    <cfRule type="expression" dxfId="182" priority="181" stopIfTrue="1">
      <formula>A123=1</formula>
    </cfRule>
    <cfRule type="expression" dxfId="181" priority="182" stopIfTrue="1">
      <formula>A123=2</formula>
    </cfRule>
    <cfRule type="expression" dxfId="180" priority="183" stopIfTrue="1">
      <formula>A123=3</formula>
    </cfRule>
  </conditionalFormatting>
  <conditionalFormatting sqref="E123:E124">
    <cfRule type="expression" dxfId="179" priority="184" stopIfTrue="1">
      <formula>A123=1</formula>
    </cfRule>
    <cfRule type="expression" dxfId="178" priority="185" stopIfTrue="1">
      <formula>A123=2</formula>
    </cfRule>
    <cfRule type="expression" dxfId="177" priority="186" stopIfTrue="1">
      <formula>A123=3</formula>
    </cfRule>
  </conditionalFormatting>
  <conditionalFormatting sqref="F123:F124">
    <cfRule type="expression" dxfId="176" priority="187" stopIfTrue="1">
      <formula>A123=1</formula>
    </cfRule>
    <cfRule type="expression" dxfId="175" priority="188" stopIfTrue="1">
      <formula>A123=2</formula>
    </cfRule>
    <cfRule type="expression" dxfId="174" priority="189" stopIfTrue="1">
      <formula>A123=3</formula>
    </cfRule>
  </conditionalFormatting>
  <conditionalFormatting sqref="B126:B128">
    <cfRule type="expression" dxfId="173" priority="160" stopIfTrue="1">
      <formula>A126=1</formula>
    </cfRule>
    <cfRule type="expression" dxfId="172" priority="161" stopIfTrue="1">
      <formula>A126=2</formula>
    </cfRule>
    <cfRule type="expression" dxfId="171" priority="162" stopIfTrue="1">
      <formula>A126=3</formula>
    </cfRule>
  </conditionalFormatting>
  <conditionalFormatting sqref="C126:C128">
    <cfRule type="expression" dxfId="170" priority="163" stopIfTrue="1">
      <formula>A126=1</formula>
    </cfRule>
    <cfRule type="expression" dxfId="169" priority="164" stopIfTrue="1">
      <formula>A126=2</formula>
    </cfRule>
    <cfRule type="expression" dxfId="168" priority="165" stopIfTrue="1">
      <formula>A126=3</formula>
    </cfRule>
  </conditionalFormatting>
  <conditionalFormatting sqref="D126:D128">
    <cfRule type="expression" dxfId="167" priority="166" stopIfTrue="1">
      <formula>A126=1</formula>
    </cfRule>
    <cfRule type="expression" dxfId="166" priority="167" stopIfTrue="1">
      <formula>A126=2</formula>
    </cfRule>
    <cfRule type="expression" dxfId="165" priority="168" stopIfTrue="1">
      <formula>A126=3</formula>
    </cfRule>
  </conditionalFormatting>
  <conditionalFormatting sqref="E126:E128">
    <cfRule type="expression" dxfId="164" priority="169" stopIfTrue="1">
      <formula>A126=1</formula>
    </cfRule>
    <cfRule type="expression" dxfId="163" priority="170" stopIfTrue="1">
      <formula>A126=2</formula>
    </cfRule>
    <cfRule type="expression" dxfId="162" priority="171" stopIfTrue="1">
      <formula>A126=3</formula>
    </cfRule>
  </conditionalFormatting>
  <conditionalFormatting sqref="F126:F128">
    <cfRule type="expression" dxfId="161" priority="172" stopIfTrue="1">
      <formula>A126=1</formula>
    </cfRule>
    <cfRule type="expression" dxfId="160" priority="173" stopIfTrue="1">
      <formula>A126=2</formula>
    </cfRule>
    <cfRule type="expression" dxfId="159" priority="174" stopIfTrue="1">
      <formula>A126=3</formula>
    </cfRule>
  </conditionalFormatting>
  <conditionalFormatting sqref="B130">
    <cfRule type="expression" dxfId="158" priority="145" stopIfTrue="1">
      <formula>A130=1</formula>
    </cfRule>
    <cfRule type="expression" dxfId="157" priority="146" stopIfTrue="1">
      <formula>A130=2</formula>
    </cfRule>
    <cfRule type="expression" dxfId="156" priority="147" stopIfTrue="1">
      <formula>A130=3</formula>
    </cfRule>
  </conditionalFormatting>
  <conditionalFormatting sqref="C130">
    <cfRule type="expression" dxfId="155" priority="148" stopIfTrue="1">
      <formula>A130=1</formula>
    </cfRule>
    <cfRule type="expression" dxfId="154" priority="149" stopIfTrue="1">
      <formula>A130=2</formula>
    </cfRule>
    <cfRule type="expression" dxfId="153" priority="150" stopIfTrue="1">
      <formula>A130=3</formula>
    </cfRule>
  </conditionalFormatting>
  <conditionalFormatting sqref="D130">
    <cfRule type="expression" dxfId="152" priority="151" stopIfTrue="1">
      <formula>A130=1</formula>
    </cfRule>
    <cfRule type="expression" dxfId="151" priority="152" stopIfTrue="1">
      <formula>A130=2</formula>
    </cfRule>
    <cfRule type="expression" dxfId="150" priority="153" stopIfTrue="1">
      <formula>A130=3</formula>
    </cfRule>
  </conditionalFormatting>
  <conditionalFormatting sqref="E130">
    <cfRule type="expression" dxfId="149" priority="154" stopIfTrue="1">
      <formula>A130=1</formula>
    </cfRule>
    <cfRule type="expression" dxfId="148" priority="155" stopIfTrue="1">
      <formula>A130=2</formula>
    </cfRule>
    <cfRule type="expression" dxfId="147" priority="156" stopIfTrue="1">
      <formula>A130=3</formula>
    </cfRule>
  </conditionalFormatting>
  <conditionalFormatting sqref="F130">
    <cfRule type="expression" dxfId="146" priority="157" stopIfTrue="1">
      <formula>A130=1</formula>
    </cfRule>
    <cfRule type="expression" dxfId="145" priority="158" stopIfTrue="1">
      <formula>A130=2</formula>
    </cfRule>
    <cfRule type="expression" dxfId="144" priority="159" stopIfTrue="1">
      <formula>A130=3</formula>
    </cfRule>
  </conditionalFormatting>
  <conditionalFormatting sqref="B131:B132">
    <cfRule type="expression" dxfId="143" priority="130" stopIfTrue="1">
      <formula>A131=1</formula>
    </cfRule>
    <cfRule type="expression" dxfId="142" priority="131" stopIfTrue="1">
      <formula>A131=2</formula>
    </cfRule>
    <cfRule type="expression" dxfId="141" priority="132" stopIfTrue="1">
      <formula>A131=3</formula>
    </cfRule>
  </conditionalFormatting>
  <conditionalFormatting sqref="C131:C132">
    <cfRule type="expression" dxfId="140" priority="133" stopIfTrue="1">
      <formula>A131=1</formula>
    </cfRule>
    <cfRule type="expression" dxfId="139" priority="134" stopIfTrue="1">
      <formula>A131=2</formula>
    </cfRule>
    <cfRule type="expression" dxfId="138" priority="135" stopIfTrue="1">
      <formula>A131=3</formula>
    </cfRule>
  </conditionalFormatting>
  <conditionalFormatting sqref="D131:D132">
    <cfRule type="expression" dxfId="137" priority="136" stopIfTrue="1">
      <formula>A131=1</formula>
    </cfRule>
    <cfRule type="expression" dxfId="136" priority="137" stopIfTrue="1">
      <formula>A131=2</formula>
    </cfRule>
    <cfRule type="expression" dxfId="135" priority="138" stopIfTrue="1">
      <formula>A131=3</formula>
    </cfRule>
  </conditionalFormatting>
  <conditionalFormatting sqref="E131:E132">
    <cfRule type="expression" dxfId="134" priority="139" stopIfTrue="1">
      <formula>A131=1</formula>
    </cfRule>
    <cfRule type="expression" dxfId="133" priority="140" stopIfTrue="1">
      <formula>A131=2</formula>
    </cfRule>
    <cfRule type="expression" dxfId="132" priority="141" stopIfTrue="1">
      <formula>A131=3</formula>
    </cfRule>
  </conditionalFormatting>
  <conditionalFormatting sqref="F131:F132">
    <cfRule type="expression" dxfId="131" priority="142" stopIfTrue="1">
      <formula>A131=1</formula>
    </cfRule>
    <cfRule type="expression" dxfId="130" priority="143" stopIfTrue="1">
      <formula>A131=2</formula>
    </cfRule>
    <cfRule type="expression" dxfId="129" priority="144" stopIfTrue="1">
      <formula>A131=3</formula>
    </cfRule>
  </conditionalFormatting>
  <conditionalFormatting sqref="B134">
    <cfRule type="expression" dxfId="128" priority="115" stopIfTrue="1">
      <formula>A134=1</formula>
    </cfRule>
    <cfRule type="expression" dxfId="127" priority="116" stopIfTrue="1">
      <formula>A134=2</formula>
    </cfRule>
    <cfRule type="expression" dxfId="126" priority="117" stopIfTrue="1">
      <formula>A134=3</formula>
    </cfRule>
  </conditionalFormatting>
  <conditionalFormatting sqref="C134">
    <cfRule type="expression" dxfId="125" priority="118" stopIfTrue="1">
      <formula>A134=1</formula>
    </cfRule>
    <cfRule type="expression" dxfId="124" priority="119" stopIfTrue="1">
      <formula>A134=2</formula>
    </cfRule>
    <cfRule type="expression" dxfId="123" priority="120" stopIfTrue="1">
      <formula>A134=3</formula>
    </cfRule>
  </conditionalFormatting>
  <conditionalFormatting sqref="D134">
    <cfRule type="expression" dxfId="122" priority="121" stopIfTrue="1">
      <formula>A134=1</formula>
    </cfRule>
    <cfRule type="expression" dxfId="121" priority="122" stopIfTrue="1">
      <formula>A134=2</formula>
    </cfRule>
    <cfRule type="expression" dxfId="120" priority="123" stopIfTrue="1">
      <formula>A134=3</formula>
    </cfRule>
  </conditionalFormatting>
  <conditionalFormatting sqref="E134">
    <cfRule type="expression" dxfId="119" priority="124" stopIfTrue="1">
      <formula>A134=1</formula>
    </cfRule>
    <cfRule type="expression" dxfId="118" priority="125" stopIfTrue="1">
      <formula>A134=2</formula>
    </cfRule>
    <cfRule type="expression" dxfId="117" priority="126" stopIfTrue="1">
      <formula>A134=3</formula>
    </cfRule>
  </conditionalFormatting>
  <conditionalFormatting sqref="F134">
    <cfRule type="expression" dxfId="116" priority="127" stopIfTrue="1">
      <formula>A134=1</formula>
    </cfRule>
    <cfRule type="expression" dxfId="115" priority="128" stopIfTrue="1">
      <formula>A134=2</formula>
    </cfRule>
    <cfRule type="expression" dxfId="114" priority="129" stopIfTrue="1">
      <formula>A134=3</formula>
    </cfRule>
  </conditionalFormatting>
  <conditionalFormatting sqref="B136">
    <cfRule type="expression" dxfId="113" priority="100" stopIfTrue="1">
      <formula>A136=1</formula>
    </cfRule>
    <cfRule type="expression" dxfId="112" priority="101" stopIfTrue="1">
      <formula>A136=2</formula>
    </cfRule>
    <cfRule type="expression" dxfId="111" priority="102" stopIfTrue="1">
      <formula>A136=3</formula>
    </cfRule>
  </conditionalFormatting>
  <conditionalFormatting sqref="C136">
    <cfRule type="expression" dxfId="110" priority="103" stopIfTrue="1">
      <formula>A136=1</formula>
    </cfRule>
    <cfRule type="expression" dxfId="109" priority="104" stopIfTrue="1">
      <formula>A136=2</formula>
    </cfRule>
    <cfRule type="expression" dxfId="108" priority="105" stopIfTrue="1">
      <formula>A136=3</formula>
    </cfRule>
  </conditionalFormatting>
  <conditionalFormatting sqref="D136">
    <cfRule type="expression" dxfId="107" priority="106" stopIfTrue="1">
      <formula>A136=1</formula>
    </cfRule>
    <cfRule type="expression" dxfId="106" priority="107" stopIfTrue="1">
      <formula>A136=2</formula>
    </cfRule>
    <cfRule type="expression" dxfId="105" priority="108" stopIfTrue="1">
      <formula>A136=3</formula>
    </cfRule>
  </conditionalFormatting>
  <conditionalFormatting sqref="E136">
    <cfRule type="expression" dxfId="104" priority="109" stopIfTrue="1">
      <formula>A136=1</formula>
    </cfRule>
    <cfRule type="expression" dxfId="103" priority="110" stopIfTrue="1">
      <formula>A136=2</formula>
    </cfRule>
    <cfRule type="expression" dxfId="102" priority="111" stopIfTrue="1">
      <formula>A136=3</formula>
    </cfRule>
  </conditionalFormatting>
  <conditionalFormatting sqref="F136">
    <cfRule type="expression" dxfId="101" priority="112" stopIfTrue="1">
      <formula>A136=1</formula>
    </cfRule>
    <cfRule type="expression" dxfId="100" priority="113" stopIfTrue="1">
      <formula>A136=2</formula>
    </cfRule>
    <cfRule type="expression" dxfId="99" priority="114" stopIfTrue="1">
      <formula>A136=3</formula>
    </cfRule>
  </conditionalFormatting>
  <conditionalFormatting sqref="B139:B140">
    <cfRule type="expression" dxfId="98" priority="85" stopIfTrue="1">
      <formula>A139=1</formula>
    </cfRule>
    <cfRule type="expression" dxfId="97" priority="86" stopIfTrue="1">
      <formula>A139=2</formula>
    </cfRule>
    <cfRule type="expression" dxfId="96" priority="87" stopIfTrue="1">
      <formula>A139=3</formula>
    </cfRule>
  </conditionalFormatting>
  <conditionalFormatting sqref="C139:C140">
    <cfRule type="expression" dxfId="95" priority="88" stopIfTrue="1">
      <formula>A139=1</formula>
    </cfRule>
    <cfRule type="expression" dxfId="94" priority="89" stopIfTrue="1">
      <formula>A139=2</formula>
    </cfRule>
    <cfRule type="expression" dxfId="93" priority="90" stopIfTrue="1">
      <formula>A139=3</formula>
    </cfRule>
  </conditionalFormatting>
  <conditionalFormatting sqref="D139:D140">
    <cfRule type="expression" dxfId="92" priority="91" stopIfTrue="1">
      <formula>A139=1</formula>
    </cfRule>
    <cfRule type="expression" dxfId="91" priority="92" stopIfTrue="1">
      <formula>A139=2</formula>
    </cfRule>
    <cfRule type="expression" dxfId="90" priority="93" stopIfTrue="1">
      <formula>A139=3</formula>
    </cfRule>
  </conditionalFormatting>
  <conditionalFormatting sqref="E139:E140">
    <cfRule type="expression" dxfId="89" priority="94" stopIfTrue="1">
      <formula>A139=1</formula>
    </cfRule>
    <cfRule type="expression" dxfId="88" priority="95" stopIfTrue="1">
      <formula>A139=2</formula>
    </cfRule>
    <cfRule type="expression" dxfId="87" priority="96" stopIfTrue="1">
      <formula>A139=3</formula>
    </cfRule>
  </conditionalFormatting>
  <conditionalFormatting sqref="F139:F140">
    <cfRule type="expression" dxfId="86" priority="97" stopIfTrue="1">
      <formula>A139=1</formula>
    </cfRule>
    <cfRule type="expression" dxfId="85" priority="98" stopIfTrue="1">
      <formula>A139=2</formula>
    </cfRule>
    <cfRule type="expression" dxfId="84" priority="99" stopIfTrue="1">
      <formula>A139=3</formula>
    </cfRule>
  </conditionalFormatting>
  <conditionalFormatting sqref="C50:C51">
    <cfRule type="expression" dxfId="83" priority="82" stopIfTrue="1">
      <formula>A50=1</formula>
    </cfRule>
    <cfRule type="expression" dxfId="82" priority="83" stopIfTrue="1">
      <formula>A50=2</formula>
    </cfRule>
    <cfRule type="expression" dxfId="81" priority="84" stopIfTrue="1">
      <formula>A50=3</formula>
    </cfRule>
  </conditionalFormatting>
  <conditionalFormatting sqref="E50:E51">
    <cfRule type="expression" dxfId="80" priority="79" stopIfTrue="1">
      <formula>B50=1</formula>
    </cfRule>
    <cfRule type="expression" dxfId="79" priority="80" stopIfTrue="1">
      <formula>B50=2</formula>
    </cfRule>
    <cfRule type="expression" dxfId="78" priority="81" stopIfTrue="1">
      <formula>B50=3</formula>
    </cfRule>
  </conditionalFormatting>
  <conditionalFormatting sqref="F50">
    <cfRule type="expression" dxfId="77" priority="76" stopIfTrue="1">
      <formula>A50=1</formula>
    </cfRule>
    <cfRule type="expression" dxfId="76" priority="77" stopIfTrue="1">
      <formula>A50=2</formula>
    </cfRule>
    <cfRule type="expression" dxfId="75" priority="78" stopIfTrue="1">
      <formula>A50=3</formula>
    </cfRule>
  </conditionalFormatting>
  <conditionalFormatting sqref="F76:F77">
    <cfRule type="expression" dxfId="74" priority="70" stopIfTrue="1">
      <formula>#REF!=1</formula>
    </cfRule>
    <cfRule type="expression" dxfId="73" priority="71" stopIfTrue="1">
      <formula>#REF!=2</formula>
    </cfRule>
    <cfRule type="expression" dxfId="72" priority="72" stopIfTrue="1">
      <formula>#REF!=3</formula>
    </cfRule>
  </conditionalFormatting>
  <conditionalFormatting sqref="F76:F77">
    <cfRule type="expression" dxfId="71" priority="73" stopIfTrue="1">
      <formula>#REF!=1</formula>
    </cfRule>
    <cfRule type="expression" dxfId="70" priority="74" stopIfTrue="1">
      <formula>#REF!=2</formula>
    </cfRule>
    <cfRule type="expression" dxfId="69" priority="75" stopIfTrue="1">
      <formula>#REF!=3</formula>
    </cfRule>
  </conditionalFormatting>
  <conditionalFormatting sqref="E67:E68">
    <cfRule type="expression" dxfId="68" priority="25" stopIfTrue="1">
      <formula>#REF!=1</formula>
    </cfRule>
    <cfRule type="expression" dxfId="67" priority="26" stopIfTrue="1">
      <formula>#REF!=2</formula>
    </cfRule>
    <cfRule type="expression" dxfId="66" priority="27" stopIfTrue="1">
      <formula>#REF!=3</formula>
    </cfRule>
  </conditionalFormatting>
  <conditionalFormatting sqref="E63:E64 E84:E89">
    <cfRule type="expression" dxfId="65" priority="28" stopIfTrue="1">
      <formula>#REF!=1</formula>
    </cfRule>
    <cfRule type="expression" dxfId="64" priority="29" stopIfTrue="1">
      <formula>#REF!=2</formula>
    </cfRule>
    <cfRule type="expression" dxfId="63" priority="30" stopIfTrue="1">
      <formula>#REF!=3</formula>
    </cfRule>
  </conditionalFormatting>
  <conditionalFormatting sqref="E62 E66">
    <cfRule type="expression" dxfId="62" priority="22" stopIfTrue="1">
      <formula>#REF!=1</formula>
    </cfRule>
    <cfRule type="expression" dxfId="61" priority="23" stopIfTrue="1">
      <formula>#REF!=2</formula>
    </cfRule>
    <cfRule type="expression" dxfId="60" priority="24" stopIfTrue="1">
      <formula>#REF!=3</formula>
    </cfRule>
  </conditionalFormatting>
  <conditionalFormatting sqref="E67:E69 E61 E63:E65 E81:E82">
    <cfRule type="expression" dxfId="59" priority="19" stopIfTrue="1">
      <formula>#REF!=1</formula>
    </cfRule>
    <cfRule type="expression" dxfId="58" priority="20" stopIfTrue="1">
      <formula>#REF!=2</formula>
    </cfRule>
    <cfRule type="expression" dxfId="57" priority="21" stopIfTrue="1">
      <formula>#REF!=3</formula>
    </cfRule>
  </conditionalFormatting>
  <conditionalFormatting sqref="E62">
    <cfRule type="expression" dxfId="56" priority="31" stopIfTrue="1">
      <formula>#REF!=1</formula>
    </cfRule>
    <cfRule type="expression" dxfId="55" priority="32" stopIfTrue="1">
      <formula>#REF!=2</formula>
    </cfRule>
    <cfRule type="expression" dxfId="54" priority="33" stopIfTrue="1">
      <formula>#REF!=3</formula>
    </cfRule>
  </conditionalFormatting>
  <conditionalFormatting sqref="E69 E81:E82">
    <cfRule type="expression" dxfId="53" priority="34" stopIfTrue="1">
      <formula>#REF!=1</formula>
    </cfRule>
    <cfRule type="expression" dxfId="52" priority="35" stopIfTrue="1">
      <formula>#REF!=2</formula>
    </cfRule>
    <cfRule type="expression" dxfId="51" priority="36" stopIfTrue="1">
      <formula>#REF!=3</formula>
    </cfRule>
  </conditionalFormatting>
  <conditionalFormatting sqref="E66">
    <cfRule type="expression" dxfId="50" priority="37" stopIfTrue="1">
      <formula>#REF!=1</formula>
    </cfRule>
    <cfRule type="expression" dxfId="49" priority="38" stopIfTrue="1">
      <formula>#REF!=2</formula>
    </cfRule>
    <cfRule type="expression" dxfId="48" priority="39" stopIfTrue="1">
      <formula>#REF!=3</formula>
    </cfRule>
  </conditionalFormatting>
  <conditionalFormatting sqref="E83">
    <cfRule type="expression" dxfId="47" priority="16" stopIfTrue="1">
      <formula>#REF!=1</formula>
    </cfRule>
    <cfRule type="expression" dxfId="46" priority="17" stopIfTrue="1">
      <formula>#REF!=2</formula>
    </cfRule>
    <cfRule type="expression" dxfId="45" priority="18" stopIfTrue="1">
      <formula>#REF!=3</formula>
    </cfRule>
  </conditionalFormatting>
  <conditionalFormatting sqref="E61">
    <cfRule type="expression" dxfId="44" priority="40" stopIfTrue="1">
      <formula>#REF!=1</formula>
    </cfRule>
    <cfRule type="expression" dxfId="43" priority="41" stopIfTrue="1">
      <formula>#REF!=2</formula>
    </cfRule>
    <cfRule type="expression" dxfId="42" priority="42" stopIfTrue="1">
      <formula>#REF!=3</formula>
    </cfRule>
  </conditionalFormatting>
  <conditionalFormatting sqref="E65">
    <cfRule type="expression" dxfId="41" priority="43" stopIfTrue="1">
      <formula>#REF!=1</formula>
    </cfRule>
    <cfRule type="expression" dxfId="40" priority="44" stopIfTrue="1">
      <formula>#REF!=2</formula>
    </cfRule>
    <cfRule type="expression" dxfId="39" priority="45" stopIfTrue="1">
      <formula>#REF!=3</formula>
    </cfRule>
  </conditionalFormatting>
  <conditionalFormatting sqref="E70 E72 E74:E75 E78">
    <cfRule type="expression" dxfId="38" priority="13" stopIfTrue="1">
      <formula>#REF!=1</formula>
    </cfRule>
    <cfRule type="expression" dxfId="37" priority="14" stopIfTrue="1">
      <formula>#REF!=2</formula>
    </cfRule>
    <cfRule type="expression" dxfId="36" priority="15" stopIfTrue="1">
      <formula>#REF!=3</formula>
    </cfRule>
  </conditionalFormatting>
  <conditionalFormatting sqref="E71">
    <cfRule type="expression" dxfId="35" priority="10" stopIfTrue="1">
      <formula>#REF!=1</formula>
    </cfRule>
    <cfRule type="expression" dxfId="34" priority="11" stopIfTrue="1">
      <formula>#REF!=2</formula>
    </cfRule>
    <cfRule type="expression" dxfId="33" priority="12" stopIfTrue="1">
      <formula>#REF!=3</formula>
    </cfRule>
  </conditionalFormatting>
  <conditionalFormatting sqref="E73">
    <cfRule type="expression" dxfId="32" priority="7" stopIfTrue="1">
      <formula>#REF!=1</formula>
    </cfRule>
    <cfRule type="expression" dxfId="31" priority="8" stopIfTrue="1">
      <formula>#REF!=2</formula>
    </cfRule>
    <cfRule type="expression" dxfId="30" priority="9" stopIfTrue="1">
      <formula>#REF!=3</formula>
    </cfRule>
  </conditionalFormatting>
  <conditionalFormatting sqref="E86:E89">
    <cfRule type="expression" dxfId="29" priority="46" stopIfTrue="1">
      <formula>#REF!=1</formula>
    </cfRule>
    <cfRule type="expression" dxfId="28" priority="47" stopIfTrue="1">
      <formula>#REF!=2</formula>
    </cfRule>
    <cfRule type="expression" dxfId="27" priority="48" stopIfTrue="1">
      <formula>#REF!=3</formula>
    </cfRule>
  </conditionalFormatting>
  <conditionalFormatting sqref="E85">
    <cfRule type="expression" dxfId="26" priority="49" stopIfTrue="1">
      <formula>#REF!=1</formula>
    </cfRule>
    <cfRule type="expression" dxfId="25" priority="50" stopIfTrue="1">
      <formula>#REF!=2</formula>
    </cfRule>
    <cfRule type="expression" dxfId="24" priority="51" stopIfTrue="1">
      <formula>#REF!=3</formula>
    </cfRule>
  </conditionalFormatting>
  <conditionalFormatting sqref="E72">
    <cfRule type="expression" dxfId="23" priority="52" stopIfTrue="1">
      <formula>#REF!=1</formula>
    </cfRule>
    <cfRule type="expression" dxfId="22" priority="53" stopIfTrue="1">
      <formula>#REF!=2</formula>
    </cfRule>
    <cfRule type="expression" dxfId="21" priority="54" stopIfTrue="1">
      <formula>#REF!=3</formula>
    </cfRule>
  </conditionalFormatting>
  <conditionalFormatting sqref="E70">
    <cfRule type="expression" dxfId="20" priority="55" stopIfTrue="1">
      <formula>#REF!=1</formula>
    </cfRule>
    <cfRule type="expression" dxfId="19" priority="56" stopIfTrue="1">
      <formula>#REF!=2</formula>
    </cfRule>
    <cfRule type="expression" dxfId="18" priority="57" stopIfTrue="1">
      <formula>#REF!=3</formula>
    </cfRule>
  </conditionalFormatting>
  <conditionalFormatting sqref="E74:E75 E78">
    <cfRule type="expression" dxfId="17" priority="58" stopIfTrue="1">
      <formula>#REF!=1</formula>
    </cfRule>
    <cfRule type="expression" dxfId="16" priority="59" stopIfTrue="1">
      <formula>#REF!=2</formula>
    </cfRule>
    <cfRule type="expression" dxfId="15" priority="60" stopIfTrue="1">
      <formula>#REF!=3</formula>
    </cfRule>
  </conditionalFormatting>
  <conditionalFormatting sqref="E71">
    <cfRule type="expression" dxfId="14" priority="61" stopIfTrue="1">
      <formula>#REF!=1</formula>
    </cfRule>
    <cfRule type="expression" dxfId="13" priority="62" stopIfTrue="1">
      <formula>#REF!=2</formula>
    </cfRule>
    <cfRule type="expression" dxfId="12" priority="63" stopIfTrue="1">
      <formula>#REF!=3</formula>
    </cfRule>
  </conditionalFormatting>
  <conditionalFormatting sqref="E73">
    <cfRule type="expression" dxfId="11" priority="64" stopIfTrue="1">
      <formula>#REF!=1</formula>
    </cfRule>
    <cfRule type="expression" dxfId="10" priority="65" stopIfTrue="1">
      <formula>#REF!=2</formula>
    </cfRule>
    <cfRule type="expression" dxfId="9" priority="66" stopIfTrue="1">
      <formula>#REF!=3</formula>
    </cfRule>
  </conditionalFormatting>
  <conditionalFormatting sqref="E83:E84">
    <cfRule type="expression" dxfId="8" priority="67" stopIfTrue="1">
      <formula>#REF!=1</formula>
    </cfRule>
    <cfRule type="expression" dxfId="7" priority="68" stopIfTrue="1">
      <formula>#REF!=2</formula>
    </cfRule>
    <cfRule type="expression" dxfId="6" priority="69" stopIfTrue="1">
      <formula>#REF!=3</formula>
    </cfRule>
  </conditionalFormatting>
  <conditionalFormatting sqref="E76:E77">
    <cfRule type="expression" dxfId="5" priority="1" stopIfTrue="1">
      <formula>#REF!=1</formula>
    </cfRule>
    <cfRule type="expression" dxfId="4" priority="2" stopIfTrue="1">
      <formula>#REF!=2</formula>
    </cfRule>
    <cfRule type="expression" dxfId="3" priority="3" stopIfTrue="1">
      <formula>#REF!=3</formula>
    </cfRule>
  </conditionalFormatting>
  <conditionalFormatting sqref="E76:E77">
    <cfRule type="expression" dxfId="2" priority="4" stopIfTrue="1">
      <formula>#REF!=1</formula>
    </cfRule>
    <cfRule type="expression" dxfId="1" priority="5" stopIfTrue="1">
      <formula>#REF!=2</formula>
    </cfRule>
    <cfRule type="expression" dxfId="0" priority="6" stopIfTrue="1">
      <formula>#REF!=3</formula>
    </cfRule>
  </conditionalFormatting>
  <pageMargins left="0.31496062992125984" right="0.31496062992125984" top="0.39370078740157483" bottom="0.39370078740157483" header="0" footer="0"/>
  <pageSetup paperSize="9" scale="9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2024-12-19T14:05:31Z</cp:lastPrinted>
  <dcterms:created xsi:type="dcterms:W3CDTF">2024-12-02T08:57:45Z</dcterms:created>
  <dcterms:modified xsi:type="dcterms:W3CDTF">2024-12-19T14:05:41Z</dcterms:modified>
</cp:coreProperties>
</file>